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MAINTENANCE-DECHETS\1 - DECHETS\DEM_2025_000805 - DECHETS TARBES\10 - DCE\10D - DCE zip\"/>
    </mc:Choice>
  </mc:AlternateContent>
  <bookViews>
    <workbookView xWindow="0" yWindow="0" windowWidth="23040" windowHeight="9060"/>
  </bookViews>
  <sheets>
    <sheet name="Location" sheetId="1" r:id="rId1"/>
    <sheet name="Collecte " sheetId="8" r:id="rId2"/>
    <sheet name="Traitement" sheetId="9" r:id="rId3"/>
    <sheet name="Prest à la demande tous sites" sheetId="10" r:id="rId4"/>
  </sheets>
  <definedNames>
    <definedName name="_xlnm._FilterDatabase" localSheetId="1" hidden="1">'Collecte '!#REF!</definedName>
    <definedName name="_xlnm._FilterDatabase" localSheetId="0" hidden="1">Location!#REF!</definedName>
    <definedName name="_xlnm._FilterDatabase" localSheetId="3" hidden="1">'Prest à la demande tous sites'!#REF!</definedName>
    <definedName name="_xlnm._FilterDatabase" localSheetId="2" hidden="1">Traitement!#REF!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" l="1"/>
  <c r="F63" i="1"/>
  <c r="F62" i="1" l="1"/>
  <c r="F61" i="1"/>
  <c r="F56" i="1"/>
  <c r="F52" i="1"/>
  <c r="F54" i="1"/>
  <c r="F49" i="1"/>
  <c r="F50" i="1"/>
  <c r="F51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F33" i="1"/>
  <c r="F27" i="1"/>
  <c r="F28" i="1"/>
  <c r="F29" i="1"/>
  <c r="F30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8" i="1"/>
  <c r="G9" i="8" l="1"/>
  <c r="G8" i="8" l="1"/>
  <c r="F55" i="1" l="1"/>
  <c r="G10" i="8" l="1"/>
  <c r="G13" i="8" s="1"/>
  <c r="F65" i="1" l="1"/>
  <c r="F66" i="1" s="1"/>
</calcChain>
</file>

<file path=xl/sharedStrings.xml><?xml version="1.0" encoding="utf-8"?>
<sst xmlns="http://schemas.openxmlformats.org/spreadsheetml/2006/main" count="316" uniqueCount="111">
  <si>
    <t>quantité en place</t>
  </si>
  <si>
    <t>Type de contenants</t>
  </si>
  <si>
    <t>Matières</t>
  </si>
  <si>
    <t>Tonnage estimatif annuel</t>
  </si>
  <si>
    <t>Tous les items doivent être renseignés, si gratuité mettre un zéro</t>
  </si>
  <si>
    <t>Toute modification de la présente annexe financière entraînera le rejet de l'offre</t>
  </si>
  <si>
    <t xml:space="preserve">Nombre de collecte estimée annuellement
</t>
  </si>
  <si>
    <r>
      <t>Mode de traitement</t>
    </r>
    <r>
      <rPr>
        <b/>
        <vertAlign val="superscript"/>
        <sz val="14"/>
        <color rgb="FF000000"/>
        <rFont val="Times New Roman"/>
        <family val="1"/>
      </rPr>
      <t>1</t>
    </r>
    <r>
      <rPr>
        <b/>
        <sz val="14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</si>
  <si>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Times New Roman"/>
        <family val="1"/>
      </rPr>
      <t>2</t>
    </r>
  </si>
  <si>
    <t>Site de traitement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</si>
  <si>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</si>
  <si>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t>R ou D (se conformer à l'annexe D"Code de traitement déchets et N° qualification traitement final")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</si>
  <si>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</si>
  <si>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</si>
  <si>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</si>
  <si>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</si>
  <si>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</si>
  <si>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Total Collecte TTC</t>
  </si>
  <si>
    <t>* Le prix comprend la mise en place (dépose en début de marché  et retrait en fin de marché), la location et le nettoyage et désinfection et maintenance.</t>
  </si>
  <si>
    <t>** Les tarifs de la taxe générale sur les activités polluantes (TGAP) sont relevés chaque année</t>
  </si>
  <si>
    <r>
      <t>Prix  mensuel</t>
    </r>
    <r>
      <rPr>
        <b/>
        <sz val="12"/>
        <color rgb="FFFF0000"/>
        <rFont val="Calibri"/>
        <family val="2"/>
      </rPr>
      <t xml:space="preserve">* </t>
    </r>
    <r>
      <rPr>
        <b/>
        <sz val="12"/>
        <color theme="1"/>
        <rFont val="Calibri"/>
        <family val="2"/>
      </rPr>
      <t xml:space="preserve">de location pour un contenant en € HT </t>
    </r>
  </si>
  <si>
    <t>quantité de contenants en place</t>
  </si>
  <si>
    <t>35ème RAP</t>
  </si>
  <si>
    <t>1ER RHP</t>
  </si>
  <si>
    <t>Ampoules</t>
  </si>
  <si>
    <t>Bac + couvercle - 900L</t>
  </si>
  <si>
    <t>Fut - 200L</t>
  </si>
  <si>
    <t>Amiante</t>
  </si>
  <si>
    <t>Bombes aérosols</t>
  </si>
  <si>
    <t>Carburants en mélange</t>
  </si>
  <si>
    <t>Déchets toxiques en quantité dispersée</t>
  </si>
  <si>
    <t>Diluants peintures</t>
  </si>
  <si>
    <t>Emballage métalliques souillés</t>
  </si>
  <si>
    <t>Emballages plastiques souillés</t>
  </si>
  <si>
    <t>Huiles claires : hydrauliques et
transmission en mélange</t>
  </si>
  <si>
    <t>Hydrocarbures</t>
  </si>
  <si>
    <t>Liquide de refroidissement</t>
  </si>
  <si>
    <t>Matériaux souillés
(dont filtres usagés, huile, gazole, produits absorbants)</t>
  </si>
  <si>
    <t>Solvants chlorés ou non chlorés</t>
  </si>
  <si>
    <t>Tubes fluorescents</t>
  </si>
  <si>
    <t>Eaux souillées</t>
  </si>
  <si>
    <t>Pièces FCR</t>
  </si>
  <si>
    <t>Poudres d'extincteurs</t>
  </si>
  <si>
    <t>Liquide de frein</t>
  </si>
  <si>
    <t>Huiles usagers -huiles moteurs</t>
  </si>
  <si>
    <t>Filtres à huile ou carburant</t>
  </si>
  <si>
    <t>Filtres à air</t>
  </si>
  <si>
    <t>Mastics colles vernis peintures graisses</t>
  </si>
  <si>
    <t>Carburants usagers</t>
  </si>
  <si>
    <t>Chiffons et absorbants souillés</t>
  </si>
  <si>
    <t>Cuve enterrée - 1000L</t>
  </si>
  <si>
    <t>Big Bag FCR</t>
  </si>
  <si>
    <t>Fut 200 L à bonde métal UN</t>
  </si>
  <si>
    <t>bac 600L AVEC COUVERCLE+BIG BAG UN</t>
  </si>
  <si>
    <t>Bac 600 L avec couvercle + BIG BAG UN</t>
  </si>
  <si>
    <t>Bac 600 L ou 900 L avec couvercle + BIG BAG UN</t>
  </si>
  <si>
    <t>Fut 200 L OT métal</t>
  </si>
  <si>
    <t>1 cuve 1000 L à pomper</t>
  </si>
  <si>
    <t>Fut OT 200 L</t>
  </si>
  <si>
    <t>CMA</t>
  </si>
  <si>
    <t>DASRI- Déchets souillés</t>
  </si>
  <si>
    <t>OPTC Déchets tranchants/coupants + aiguilles</t>
  </si>
  <si>
    <t>POSTE 1 : DECHETS DANGEREUX</t>
  </si>
  <si>
    <r>
      <t>prix forfaitaire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mensuel de location de l'ensemble des contenants en € HT</t>
    </r>
  </si>
  <si>
    <r>
      <t>Location</t>
    </r>
    <r>
      <rPr>
        <b/>
        <sz val="12"/>
        <color rgb="FFFF0000"/>
        <rFont val="Calibri"/>
        <family val="2"/>
      </rPr>
      <t>* ANNUELLE</t>
    </r>
    <r>
      <rPr>
        <b/>
        <sz val="12"/>
        <color theme="1"/>
        <rFont val="Calibri"/>
        <family val="2"/>
      </rPr>
      <t xml:space="preserve"> forfaitaire de l'ensemble des contenants demandés en €HT</t>
    </r>
  </si>
  <si>
    <t>TOTAL LOCATION € HT Poste 1</t>
  </si>
  <si>
    <t>TOTAL LOCATION € HT Poste 2</t>
  </si>
  <si>
    <t>Montant TVA</t>
  </si>
  <si>
    <t>POSTE 2 : DECHETS D’ACTIVITE DE SOINS A RISQUES INFECTIEUX ET MEDICAMENTS PERIMES</t>
  </si>
  <si>
    <t xml:space="preserve">LOT N°2 - ANNEXE FINANCIERE : PRESTATIONS CONTINUES - LOCATION </t>
  </si>
  <si>
    <t>LOT N°2 - ANNEXE FINANCIERE : PRESTATIONS CONTINUES - COLLECTE</t>
  </si>
  <si>
    <t>TOTAL  Collecte HT Poste 2</t>
  </si>
  <si>
    <t>LOT N°2 - ANNEXE FINANCIERE : TRAITEMENT</t>
  </si>
  <si>
    <t xml:space="preserve">Prix unitaire de traitement (à la tonne hors TGAP  en € HT
</t>
  </si>
  <si>
    <t>Site de Traitement</t>
  </si>
  <si>
    <t>LOT N°2 - ANNEXE FINANCIERE : DECHETS DANGEREUX / DASRI  à la demande pour tous les sites</t>
  </si>
  <si>
    <t>Total LOCATION HT :</t>
  </si>
  <si>
    <t>Total LOCATION TTC :</t>
  </si>
  <si>
    <t>11 futs 200 L</t>
  </si>
  <si>
    <t>3 futs 200 L</t>
  </si>
  <si>
    <t>1 cuve 1000 L</t>
  </si>
  <si>
    <t xml:space="preserve">Collecte (transport inclu) - prix unitaire HT  d'une collecte d'un seul contenant
</t>
  </si>
  <si>
    <r>
      <t>Collecte (transport inclu) - prix unitaire HT  d'une collecte selon le nombre de contenants en place</t>
    </r>
    <r>
      <rPr>
        <i/>
        <sz val="12"/>
        <color rgb="FF000000"/>
        <rFont val="Marianne"/>
        <family val="3"/>
      </rPr>
      <t xml:space="preserve">
</t>
    </r>
  </si>
  <si>
    <t xml:space="preserve">Collecte (transport inclu) - prix forfaitaire ANNUEL HT
selon nombre collectes estimées et selon nombre de contenants </t>
  </si>
  <si>
    <t>TGAP** (à la tonne) en € HT</t>
  </si>
  <si>
    <t xml:space="preserve">Prix unitaire HT de traitement /tonnes avec TGAP </t>
  </si>
  <si>
    <t>Prix unitaire de revalorisation du déchet en euros HT  à la tonne</t>
  </si>
  <si>
    <t>Type de déchets</t>
  </si>
  <si>
    <t>MISE À DISPOSITION DE 
CONTENANT À LA DEMANDE</t>
  </si>
  <si>
    <t>Mise à disposition du contenant (dépose) prix en € HT unitaire</t>
  </si>
  <si>
    <r>
      <t xml:space="preserve">Location* </t>
    </r>
    <r>
      <rPr>
        <b/>
        <sz val="12"/>
        <color rgb="FFFF0000"/>
        <rFont val="Calibri"/>
        <family val="2"/>
        <scheme val="minor"/>
      </rPr>
      <t>JOURNALIERE</t>
    </r>
    <r>
      <rPr>
        <b/>
        <sz val="12"/>
        <color theme="1"/>
        <rFont val="Calibri"/>
        <family val="2"/>
        <scheme val="minor"/>
      </rPr>
      <t xml:space="preserve"> prix € HT UNITAIRE</t>
    </r>
  </si>
  <si>
    <r>
      <t xml:space="preserve">Location* </t>
    </r>
    <r>
      <rPr>
        <b/>
        <sz val="12"/>
        <color rgb="FFFF0000"/>
        <rFont val="Calibri"/>
        <family val="2"/>
        <scheme val="minor"/>
      </rPr>
      <t xml:space="preserve">HEBDOMADAIRE </t>
    </r>
    <r>
      <rPr>
        <b/>
        <sz val="12"/>
        <color theme="1"/>
        <rFont val="Calibri"/>
        <family val="2"/>
        <scheme val="minor"/>
      </rPr>
      <t>prix € HT UNITAIRE</t>
    </r>
  </si>
  <si>
    <r>
      <t xml:space="preserve">Location* </t>
    </r>
    <r>
      <rPr>
        <b/>
        <sz val="12"/>
        <color rgb="FFFF0000"/>
        <rFont val="Calibri"/>
        <family val="2"/>
        <scheme val="minor"/>
      </rPr>
      <t>MENSUELLE</t>
    </r>
    <r>
      <rPr>
        <b/>
        <sz val="12"/>
        <color theme="1"/>
        <rFont val="Calibri"/>
        <family val="2"/>
        <scheme val="minor"/>
      </rPr>
      <t xml:space="preserve"> prix € HT UNITAIRE</t>
    </r>
  </si>
  <si>
    <t>COLLECTE À LA DEMANDE</t>
  </si>
  <si>
    <r>
      <t>Collecte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color theme="1"/>
        <rFont val="Calibri"/>
        <family val="2"/>
        <scheme val="minor"/>
      </rPr>
      <t xml:space="preserve">/pompage (transport inclus) pour </t>
    </r>
    <r>
      <rPr>
        <b/>
        <sz val="12"/>
        <color rgb="FFFF0000"/>
        <rFont val="Calibri"/>
        <family val="2"/>
        <scheme val="minor"/>
      </rPr>
      <t>UN contenant</t>
    </r>
    <r>
      <rPr>
        <b/>
        <sz val="12"/>
        <color theme="1"/>
        <rFont val="Calibri"/>
        <family val="2"/>
        <scheme val="minor"/>
      </rPr>
      <t xml:space="preserve"> prix € HT</t>
    </r>
  </si>
  <si>
    <t>TRAITEMENT À LA DEMANDE</t>
  </si>
  <si>
    <t>TRAITEMENT  Prix à la tonne HORS TGAP - HT</t>
  </si>
  <si>
    <r>
      <t>Montant de la TGAP</t>
    </r>
    <r>
      <rPr>
        <b/>
        <sz val="10"/>
        <color rgb="FFFF0000"/>
        <rFont val="Calibri"/>
        <family val="2"/>
        <scheme val="minor"/>
      </rPr>
      <t>1</t>
    </r>
    <r>
      <rPr>
        <b/>
        <sz val="12"/>
        <color theme="1"/>
        <rFont val="Calibri"/>
        <family val="2"/>
        <scheme val="minor"/>
      </rPr>
      <t xml:space="preserve"> € HT / tonne</t>
    </r>
  </si>
  <si>
    <t>TRAITEMENT  Prix à la tonne incluant TGAP en euros HT</t>
  </si>
  <si>
    <t>Bac 900 L avec couvercle + BIG BAG UN</t>
  </si>
  <si>
    <t>DETACHEMENT 1er RHP DE GER</t>
  </si>
  <si>
    <t>Système de réchauffage des rations</t>
  </si>
  <si>
    <t>Seaux de 30L</t>
  </si>
  <si>
    <t>Sous total HT Poste 1 Tarbes :</t>
  </si>
  <si>
    <t>Sous total HT Poste 1 Ger :</t>
  </si>
  <si>
    <t>Cartons avec sacs jaune à l'intérieur fournis par entreprise de collecte des DASRI de 40,5L</t>
  </si>
  <si>
    <t>Boîtes de 50L</t>
  </si>
  <si>
    <t>Cuve appartenant à l'administration</t>
  </si>
  <si>
    <t>* Le prix comprend la location, le nettoyage/désinfection/maintenance.</t>
  </si>
  <si>
    <t>** comprend le vidage et/ou l'échange et le retrait du contenant en fin de prestation.</t>
  </si>
  <si>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Les tarifs de la taxe générale sur les activités polluantes (TGAP) sont relevés chaque année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</si>
</sst>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_ ;\-#,##0.00\ 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  <font>
      <sz val="11"/>
      <color rgb="FF000000"/>
      <name val="Marianne"/>
      <family val="3"/>
    </font>
    <font>
      <b/>
      <sz val="12"/>
      <color rgb="FFFF0000"/>
      <name val="Calibri"/>
      <family val="2"/>
    </font>
    <font>
      <b/>
      <sz val="22"/>
      <color theme="1"/>
      <name val="Calibri"/>
      <family val="2"/>
      <scheme val="minor"/>
    </font>
    <font>
      <b/>
      <i/>
      <u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2"/>
      <color rgb="FF000000"/>
      <name val="Marianne"/>
      <family val="3"/>
    </font>
    <font>
      <sz val="12"/>
      <color rgb="FF000000"/>
      <name val="Marianne"/>
      <family val="3"/>
    </font>
    <font>
      <sz val="12"/>
      <name val="Marianne"/>
      <family val="3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rgb="FF000000"/>
      <name val="Marianne"/>
      <family val="3"/>
    </font>
    <font>
      <b/>
      <i/>
      <u/>
      <sz val="16"/>
      <color rgb="FFFF0000"/>
      <name val="Calibri"/>
      <family val="2"/>
      <scheme val="minor"/>
    </font>
    <font>
      <b/>
      <sz val="12"/>
      <name val="Marianne"/>
      <family val="3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</font>
    <font>
      <b/>
      <sz val="10"/>
      <color rgb="FFFF0000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/>
    <xf numFmtId="0" fontId="17" fillId="5" borderId="1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4" fontId="19" fillId="0" borderId="1" xfId="3" applyFont="1" applyFill="1" applyBorder="1" applyAlignment="1">
      <alignment horizontal="center" vertical="center" wrapText="1"/>
    </xf>
    <xf numFmtId="44" fontId="8" fillId="0" borderId="1" xfId="3" applyFont="1" applyBorder="1" applyAlignment="1">
      <alignment horizontal="center" vertical="center"/>
    </xf>
    <xf numFmtId="44" fontId="8" fillId="2" borderId="1" xfId="3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44" fontId="8" fillId="0" borderId="1" xfId="3" applyFont="1" applyBorder="1" applyAlignment="1" applyProtection="1">
      <alignment horizontal="center" vertical="center"/>
    </xf>
    <xf numFmtId="0" fontId="21" fillId="0" borderId="0" xfId="0" applyFont="1"/>
    <xf numFmtId="0" fontId="2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9" borderId="4" xfId="0" applyFont="1" applyFill="1" applyBorder="1" applyAlignment="1">
      <alignment horizontal="center" vertical="center" wrapText="1"/>
    </xf>
    <xf numFmtId="44" fontId="8" fillId="0" borderId="1" xfId="3" applyFont="1" applyFill="1" applyBorder="1" applyAlignment="1">
      <alignment horizontal="left" vertical="center" wrapText="1"/>
    </xf>
    <xf numFmtId="44" fontId="1" fillId="0" borderId="1" xfId="3" applyFont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44" fontId="1" fillId="0" borderId="3" xfId="3" applyFont="1" applyBorder="1" applyAlignment="1" applyProtection="1">
      <alignment horizontal="center" vertical="center"/>
    </xf>
    <xf numFmtId="0" fontId="25" fillId="0" borderId="0" xfId="0" applyFont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0" fillId="2" borderId="1" xfId="0" applyFill="1" applyBorder="1"/>
    <xf numFmtId="44" fontId="19" fillId="2" borderId="1" xfId="3" applyFont="1" applyFill="1" applyBorder="1" applyAlignment="1">
      <alignment horizontal="center" vertical="center" wrapText="1"/>
    </xf>
    <xf numFmtId="2" fontId="7" fillId="2" borderId="3" xfId="3" applyNumberFormat="1" applyFont="1" applyFill="1" applyBorder="1" applyAlignment="1">
      <alignment horizontal="center" vertical="center"/>
    </xf>
    <xf numFmtId="0" fontId="7" fillId="2" borderId="3" xfId="3" applyNumberFormat="1" applyFont="1" applyFill="1" applyBorder="1" applyAlignment="1">
      <alignment horizontal="center" vertical="center"/>
    </xf>
    <xf numFmtId="44" fontId="22" fillId="2" borderId="3" xfId="3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0" fillId="10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center" vertical="center"/>
    </xf>
    <xf numFmtId="9" fontId="5" fillId="2" borderId="0" xfId="2" applyFont="1" applyFill="1" applyBorder="1" applyAlignment="1">
      <alignment horizontal="center" vertical="center"/>
    </xf>
    <xf numFmtId="0" fontId="0" fillId="2" borderId="0" xfId="0" applyFill="1" applyBorder="1" applyAlignment="1"/>
    <xf numFmtId="0" fontId="0" fillId="2" borderId="0" xfId="0" applyFill="1" applyAlignment="1"/>
    <xf numFmtId="0" fontId="26" fillId="0" borderId="3" xfId="0" applyFont="1" applyFill="1" applyBorder="1" applyAlignment="1">
      <alignment horizontal="center" vertical="center" wrapText="1"/>
    </xf>
    <xf numFmtId="0" fontId="0" fillId="2" borderId="15" xfId="0" applyFill="1" applyBorder="1"/>
    <xf numFmtId="44" fontId="21" fillId="2" borderId="1" xfId="3" applyFont="1" applyFill="1" applyBorder="1" applyAlignment="1">
      <alignment horizontal="center" vertical="center"/>
    </xf>
    <xf numFmtId="44" fontId="21" fillId="2" borderId="1" xfId="3" applyFont="1" applyFill="1" applyBorder="1"/>
    <xf numFmtId="44" fontId="1" fillId="2" borderId="0" xfId="3" applyFont="1" applyFill="1" applyBorder="1" applyAlignment="1" applyProtection="1">
      <alignment horizontal="center" vertical="center"/>
    </xf>
    <xf numFmtId="44" fontId="1" fillId="2" borderId="0" xfId="3" applyFon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4" fontId="19" fillId="2" borderId="3" xfId="3" applyFont="1" applyFill="1" applyBorder="1" applyAlignment="1">
      <alignment horizontal="center" vertical="center" wrapText="1"/>
    </xf>
    <xf numFmtId="44" fontId="19" fillId="0" borderId="3" xfId="3" applyFont="1" applyFill="1" applyBorder="1" applyAlignment="1">
      <alignment horizontal="center" vertical="center" wrapText="1"/>
    </xf>
    <xf numFmtId="2" fontId="8" fillId="2" borderId="1" xfId="3" applyNumberFormat="1" applyFont="1" applyFill="1" applyBorder="1" applyAlignment="1" applyProtection="1">
      <alignment horizontal="center" vertical="center"/>
    </xf>
    <xf numFmtId="2" fontId="8" fillId="2" borderId="1" xfId="1" applyNumberFormat="1" applyFont="1" applyFill="1" applyBorder="1" applyAlignment="1" applyProtection="1">
      <alignment horizontal="center" vertical="center"/>
    </xf>
    <xf numFmtId="2" fontId="22" fillId="2" borderId="1" xfId="3" applyNumberFormat="1" applyFont="1" applyFill="1" applyBorder="1"/>
    <xf numFmtId="2" fontId="8" fillId="2" borderId="1" xfId="3" applyNumberFormat="1" applyFont="1" applyFill="1" applyBorder="1" applyAlignment="1">
      <alignment horizontal="center" vertical="center"/>
    </xf>
    <xf numFmtId="2" fontId="21" fillId="2" borderId="1" xfId="3" applyNumberFormat="1" applyFont="1" applyFill="1" applyBorder="1" applyAlignment="1">
      <alignment horizontal="center" vertical="center"/>
    </xf>
    <xf numFmtId="164" fontId="8" fillId="2" borderId="3" xfId="3" applyNumberFormat="1" applyFont="1" applyFill="1" applyBorder="1" applyAlignment="1" applyProtection="1">
      <alignment horizontal="center" vertical="center"/>
    </xf>
    <xf numFmtId="164" fontId="8" fillId="2" borderId="2" xfId="3" applyNumberFormat="1" applyFont="1" applyFill="1" applyBorder="1" applyAlignment="1" applyProtection="1">
      <alignment horizontal="center" vertical="center"/>
    </xf>
    <xf numFmtId="164" fontId="8" fillId="2" borderId="1" xfId="3" applyNumberFormat="1" applyFont="1" applyFill="1" applyBorder="1" applyAlignment="1">
      <alignment horizontal="center" vertical="center"/>
    </xf>
    <xf numFmtId="164" fontId="8" fillId="2" borderId="1" xfId="3" applyNumberFormat="1" applyFont="1" applyFill="1" applyBorder="1" applyAlignment="1" applyProtection="1">
      <alignment horizontal="center" vertical="center"/>
    </xf>
    <xf numFmtId="165" fontId="8" fillId="2" borderId="1" xfId="3" applyNumberFormat="1" applyFont="1" applyFill="1" applyBorder="1" applyAlignment="1" applyProtection="1">
      <alignment horizontal="right" vertical="center"/>
    </xf>
    <xf numFmtId="44" fontId="22" fillId="2" borderId="1" xfId="3" applyFont="1" applyFill="1" applyBorder="1" applyAlignment="1">
      <alignment horizontal="center" vertical="center"/>
    </xf>
    <xf numFmtId="2" fontId="8" fillId="2" borderId="16" xfId="3" applyNumberFormat="1" applyFont="1" applyFill="1" applyBorder="1" applyAlignment="1" applyProtection="1">
      <alignment horizontal="center" vertical="center"/>
    </xf>
    <xf numFmtId="44" fontId="4" fillId="0" borderId="3" xfId="3" applyFont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44" fontId="8" fillId="2" borderId="1" xfId="3" applyFont="1" applyFill="1" applyBorder="1" applyAlignment="1">
      <alignment horizontal="center" vertical="center"/>
    </xf>
    <xf numFmtId="44" fontId="8" fillId="2" borderId="1" xfId="3" applyFont="1" applyFill="1" applyBorder="1" applyAlignment="1">
      <alignment horizontal="left" vertical="center" wrapText="1"/>
    </xf>
    <xf numFmtId="0" fontId="28" fillId="8" borderId="3" xfId="0" applyFont="1" applyFill="1" applyBorder="1" applyAlignment="1">
      <alignment horizontal="center" vertical="center" wrapText="1"/>
    </xf>
    <xf numFmtId="2" fontId="8" fillId="2" borderId="1" xfId="3" applyNumberFormat="1" applyFont="1" applyFill="1" applyBorder="1" applyAlignment="1" applyProtection="1">
      <alignment vertical="center"/>
    </xf>
    <xf numFmtId="44" fontId="8" fillId="2" borderId="1" xfId="3" applyFont="1" applyFill="1" applyBorder="1" applyAlignment="1" applyProtection="1">
      <alignment vertical="center"/>
    </xf>
    <xf numFmtId="0" fontId="28" fillId="8" borderId="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4" fontId="19" fillId="2" borderId="0" xfId="3" applyFont="1" applyFill="1" applyBorder="1" applyAlignment="1">
      <alignment horizontal="center" vertical="center" wrapText="1"/>
    </xf>
    <xf numFmtId="44" fontId="8" fillId="2" borderId="0" xfId="3" applyFont="1" applyFill="1" applyBorder="1" applyAlignment="1">
      <alignment horizontal="center" vertical="center"/>
    </xf>
    <xf numFmtId="44" fontId="8" fillId="2" borderId="0" xfId="3" applyFont="1" applyFill="1" applyBorder="1" applyAlignment="1" applyProtection="1">
      <alignment horizontal="center" vertical="center"/>
    </xf>
    <xf numFmtId="2" fontId="8" fillId="2" borderId="0" xfId="3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44" fontId="1" fillId="0" borderId="15" xfId="3" applyFont="1" applyBorder="1" applyAlignment="1" applyProtection="1">
      <alignment horizontal="center" vertical="center"/>
    </xf>
    <xf numFmtId="0" fontId="0" fillId="0" borderId="0" xfId="0" applyBorder="1"/>
    <xf numFmtId="44" fontId="1" fillId="0" borderId="0" xfId="3" applyFont="1" applyBorder="1" applyAlignment="1">
      <alignment horizontal="center" vertical="center"/>
    </xf>
    <xf numFmtId="44" fontId="7" fillId="0" borderId="2" xfId="3" applyFont="1" applyFill="1" applyBorder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44" fontId="7" fillId="0" borderId="1" xfId="3" applyFont="1" applyFill="1" applyBorder="1" applyAlignment="1">
      <alignment vertical="center" wrapText="1"/>
    </xf>
    <xf numFmtId="0" fontId="6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3" fillId="7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44" fontId="19" fillId="12" borderId="17" xfId="3" applyFont="1" applyFill="1" applyBorder="1" applyAlignment="1">
      <alignment horizontal="center" vertical="center" wrapText="1"/>
    </xf>
    <xf numFmtId="44" fontId="19" fillId="12" borderId="18" xfId="3" applyFont="1" applyFill="1" applyBorder="1" applyAlignment="1">
      <alignment horizontal="center" vertical="center" wrapText="1"/>
    </xf>
    <xf numFmtId="44" fontId="19" fillId="12" borderId="14" xfId="3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left" vertical="center" wrapText="1"/>
    </xf>
    <xf numFmtId="0" fontId="3" fillId="7" borderId="9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8" fillId="8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4">
    <cellStyle name="Milliers" xfId="1" builtinId="3"/>
    <cellStyle name="Monétaire" xfId="3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zoomScale="60" zoomScaleNormal="60" workbookViewId="0">
      <selection activeCell="C15" sqref="C15"/>
    </sheetView>
  </sheetViews>
  <sheetFormatPr baseColWidth="10" defaultRowHeight="15" x14ac:dyDescent="0.25"/>
  <cols>
    <col min="1" max="1" width="53.5703125" style="2" customWidth="1"/>
    <col min="2" max="6" width="53.5703125" customWidth="1"/>
  </cols>
  <sheetData>
    <row r="1" spans="1:6" ht="39.75" customHeight="1" thickBot="1" x14ac:dyDescent="0.3">
      <c r="A1" s="129" t="s">
        <v>69</v>
      </c>
      <c r="B1" s="130"/>
      <c r="C1" s="130"/>
      <c r="D1" s="130"/>
      <c r="E1" s="130"/>
      <c r="F1" s="130"/>
    </row>
    <row r="2" spans="1:6" ht="23.25" x14ac:dyDescent="0.35">
      <c r="A2" s="131" t="s">
        <v>5</v>
      </c>
      <c r="B2" s="131"/>
      <c r="C2" s="131"/>
      <c r="D2" s="131"/>
      <c r="E2" s="131"/>
      <c r="F2" s="131"/>
    </row>
    <row r="3" spans="1:6" ht="21" x14ac:dyDescent="0.35">
      <c r="A3" s="132" t="s">
        <v>4</v>
      </c>
      <c r="B3" s="132"/>
      <c r="C3" s="132"/>
      <c r="D3" s="132"/>
      <c r="E3" s="132"/>
      <c r="F3" s="132"/>
    </row>
    <row r="4" spans="1:6" ht="21.75" thickBot="1" x14ac:dyDescent="0.4">
      <c r="A4" s="37"/>
      <c r="B4" s="37"/>
      <c r="C4" s="37"/>
      <c r="D4" s="37"/>
      <c r="E4" s="37"/>
      <c r="F4" s="37"/>
    </row>
    <row r="5" spans="1:6" ht="43.5" customHeight="1" thickBot="1" x14ac:dyDescent="0.3">
      <c r="A5" s="135" t="s">
        <v>62</v>
      </c>
      <c r="B5" s="136"/>
      <c r="C5" s="136"/>
      <c r="D5" s="136"/>
      <c r="E5" s="136"/>
      <c r="F5" s="137"/>
    </row>
    <row r="6" spans="1:6" ht="76.5" customHeight="1" x14ac:dyDescent="0.25">
      <c r="A6" s="52" t="s">
        <v>2</v>
      </c>
      <c r="B6" s="52" t="s">
        <v>1</v>
      </c>
      <c r="C6" s="52" t="s">
        <v>21</v>
      </c>
      <c r="D6" s="53" t="s">
        <v>20</v>
      </c>
      <c r="E6" s="53" t="s">
        <v>63</v>
      </c>
      <c r="F6" s="54" t="s">
        <v>64</v>
      </c>
    </row>
    <row r="7" spans="1:6" ht="40.5" customHeight="1" x14ac:dyDescent="0.25">
      <c r="A7" s="133" t="s">
        <v>23</v>
      </c>
      <c r="B7" s="133"/>
      <c r="C7" s="133"/>
      <c r="D7" s="133"/>
      <c r="E7" s="133"/>
      <c r="F7" s="133"/>
    </row>
    <row r="8" spans="1:6" ht="39" customHeight="1" x14ac:dyDescent="0.25">
      <c r="A8" s="27" t="s">
        <v>27</v>
      </c>
      <c r="B8" s="23" t="s">
        <v>26</v>
      </c>
      <c r="C8" s="23">
        <v>1</v>
      </c>
      <c r="D8" s="85"/>
      <c r="E8" s="25"/>
      <c r="F8" s="28">
        <f>E8*12</f>
        <v>0</v>
      </c>
    </row>
    <row r="9" spans="1:6" s="14" customFormat="1" ht="40.5" customHeight="1" x14ac:dyDescent="0.25">
      <c r="A9" s="19" t="s">
        <v>24</v>
      </c>
      <c r="B9" s="22" t="s">
        <v>25</v>
      </c>
      <c r="C9" s="23">
        <v>1</v>
      </c>
      <c r="D9" s="33"/>
      <c r="E9" s="25"/>
      <c r="F9" s="28">
        <f t="shared" ref="F9:F30" si="0">E9*12</f>
        <v>0</v>
      </c>
    </row>
    <row r="10" spans="1:6" ht="51" customHeight="1" x14ac:dyDescent="0.25">
      <c r="A10" s="21" t="s">
        <v>28</v>
      </c>
      <c r="B10" s="23" t="s">
        <v>25</v>
      </c>
      <c r="C10" s="23">
        <v>1</v>
      </c>
      <c r="D10" s="24"/>
      <c r="E10" s="25"/>
      <c r="F10" s="28">
        <f t="shared" si="0"/>
        <v>0</v>
      </c>
    </row>
    <row r="11" spans="1:6" ht="39" customHeight="1" x14ac:dyDescent="0.25">
      <c r="A11" s="27" t="s">
        <v>29</v>
      </c>
      <c r="B11" s="23" t="s">
        <v>26</v>
      </c>
      <c r="C11" s="23">
        <v>2</v>
      </c>
      <c r="D11" s="24"/>
      <c r="E11" s="25"/>
      <c r="F11" s="28">
        <f t="shared" si="0"/>
        <v>0</v>
      </c>
    </row>
    <row r="12" spans="1:6" ht="39" customHeight="1" x14ac:dyDescent="0.25">
      <c r="A12" s="27" t="s">
        <v>47</v>
      </c>
      <c r="B12" s="23" t="s">
        <v>25</v>
      </c>
      <c r="C12" s="23">
        <v>1</v>
      </c>
      <c r="D12" s="24"/>
      <c r="E12" s="25"/>
      <c r="F12" s="28">
        <f t="shared" si="0"/>
        <v>0</v>
      </c>
    </row>
    <row r="13" spans="1:6" ht="39" customHeight="1" x14ac:dyDescent="0.25">
      <c r="A13" s="27" t="s">
        <v>48</v>
      </c>
      <c r="B13" s="23" t="s">
        <v>26</v>
      </c>
      <c r="C13" s="23">
        <v>2</v>
      </c>
      <c r="D13" s="24"/>
      <c r="E13" s="25"/>
      <c r="F13" s="28">
        <f t="shared" si="0"/>
        <v>0</v>
      </c>
    </row>
    <row r="14" spans="1:6" ht="39" customHeight="1" x14ac:dyDescent="0.25">
      <c r="A14" s="27" t="s">
        <v>49</v>
      </c>
      <c r="B14" s="23" t="s">
        <v>25</v>
      </c>
      <c r="C14" s="23">
        <v>1</v>
      </c>
      <c r="D14" s="24"/>
      <c r="E14" s="25"/>
      <c r="F14" s="28">
        <f t="shared" si="0"/>
        <v>0</v>
      </c>
    </row>
    <row r="15" spans="1:6" ht="39" customHeight="1" x14ac:dyDescent="0.25">
      <c r="A15" s="27" t="s">
        <v>30</v>
      </c>
      <c r="B15" s="23" t="s">
        <v>25</v>
      </c>
      <c r="C15" s="23">
        <v>1</v>
      </c>
      <c r="D15" s="42"/>
      <c r="E15" s="25"/>
      <c r="F15" s="28">
        <f t="shared" si="0"/>
        <v>0</v>
      </c>
    </row>
    <row r="16" spans="1:6" ht="39" customHeight="1" x14ac:dyDescent="0.25">
      <c r="A16" s="27" t="s">
        <v>31</v>
      </c>
      <c r="B16" s="23" t="s">
        <v>26</v>
      </c>
      <c r="C16" s="23">
        <v>1</v>
      </c>
      <c r="D16" s="24"/>
      <c r="E16" s="25"/>
      <c r="F16" s="28">
        <f t="shared" si="0"/>
        <v>0</v>
      </c>
    </row>
    <row r="17" spans="1:6" ht="39" customHeight="1" x14ac:dyDescent="0.25">
      <c r="A17" s="27" t="s">
        <v>32</v>
      </c>
      <c r="B17" s="23" t="s">
        <v>25</v>
      </c>
      <c r="C17" s="23">
        <v>1</v>
      </c>
      <c r="D17" s="24"/>
      <c r="E17" s="25"/>
      <c r="F17" s="28">
        <f t="shared" si="0"/>
        <v>0</v>
      </c>
    </row>
    <row r="18" spans="1:6" ht="39" customHeight="1" x14ac:dyDescent="0.25">
      <c r="A18" s="27" t="s">
        <v>33</v>
      </c>
      <c r="B18" s="23" t="s">
        <v>25</v>
      </c>
      <c r="C18" s="23">
        <v>1</v>
      </c>
      <c r="D18" s="24"/>
      <c r="E18" s="25"/>
      <c r="F18" s="28">
        <f t="shared" si="0"/>
        <v>0</v>
      </c>
    </row>
    <row r="19" spans="1:6" ht="39" customHeight="1" x14ac:dyDescent="0.25">
      <c r="A19" s="27" t="s">
        <v>46</v>
      </c>
      <c r="B19" s="23" t="s">
        <v>25</v>
      </c>
      <c r="C19" s="23">
        <v>1</v>
      </c>
      <c r="D19" s="24"/>
      <c r="E19" s="25"/>
      <c r="F19" s="28">
        <f t="shared" si="0"/>
        <v>0</v>
      </c>
    </row>
    <row r="20" spans="1:6" ht="39" customHeight="1" x14ac:dyDescent="0.25">
      <c r="A20" s="27" t="s">
        <v>45</v>
      </c>
      <c r="B20" s="23" t="s">
        <v>25</v>
      </c>
      <c r="C20" s="23">
        <v>1</v>
      </c>
      <c r="D20" s="24"/>
      <c r="E20" s="25"/>
      <c r="F20" s="28">
        <f t="shared" si="0"/>
        <v>0</v>
      </c>
    </row>
    <row r="21" spans="1:6" ht="39" customHeight="1" x14ac:dyDescent="0.25">
      <c r="A21" s="27" t="s">
        <v>34</v>
      </c>
      <c r="B21" s="23" t="s">
        <v>26</v>
      </c>
      <c r="C21" s="23">
        <v>4</v>
      </c>
      <c r="D21" s="42"/>
      <c r="E21" s="25"/>
      <c r="F21" s="28">
        <f t="shared" si="0"/>
        <v>0</v>
      </c>
    </row>
    <row r="22" spans="1:6" ht="39" customHeight="1" x14ac:dyDescent="0.25">
      <c r="A22" s="27" t="s">
        <v>44</v>
      </c>
      <c r="B22" s="23" t="s">
        <v>26</v>
      </c>
      <c r="C22" s="23">
        <v>4</v>
      </c>
      <c r="D22" s="24"/>
      <c r="E22" s="25"/>
      <c r="F22" s="28">
        <f t="shared" si="0"/>
        <v>0</v>
      </c>
    </row>
    <row r="23" spans="1:6" ht="51" customHeight="1" x14ac:dyDescent="0.25">
      <c r="A23" s="21" t="s">
        <v>35</v>
      </c>
      <c r="B23" s="22" t="s">
        <v>26</v>
      </c>
      <c r="C23" s="23">
        <v>2</v>
      </c>
      <c r="D23" s="42"/>
      <c r="E23" s="25"/>
      <c r="F23" s="28">
        <f t="shared" si="0"/>
        <v>0</v>
      </c>
    </row>
    <row r="24" spans="1:6" ht="39" customHeight="1" x14ac:dyDescent="0.25">
      <c r="A24" s="27" t="s">
        <v>36</v>
      </c>
      <c r="B24" s="23" t="s">
        <v>26</v>
      </c>
      <c r="C24" s="23">
        <v>4</v>
      </c>
      <c r="D24" s="24"/>
      <c r="E24" s="25"/>
      <c r="F24" s="28">
        <f t="shared" si="0"/>
        <v>0</v>
      </c>
    </row>
    <row r="25" spans="1:6" ht="39" customHeight="1" x14ac:dyDescent="0.25">
      <c r="A25" s="27" t="s">
        <v>43</v>
      </c>
      <c r="B25" s="23" t="s">
        <v>26</v>
      </c>
      <c r="C25" s="23">
        <v>4</v>
      </c>
      <c r="D25" s="24"/>
      <c r="E25" s="25"/>
      <c r="F25" s="28">
        <f t="shared" si="0"/>
        <v>0</v>
      </c>
    </row>
    <row r="26" spans="1:6" ht="51" customHeight="1" x14ac:dyDescent="0.25">
      <c r="A26" s="21" t="s">
        <v>37</v>
      </c>
      <c r="B26" s="22" t="s">
        <v>25</v>
      </c>
      <c r="C26" s="23">
        <v>1</v>
      </c>
      <c r="D26" s="24"/>
      <c r="E26" s="25"/>
      <c r="F26" s="28">
        <f t="shared" si="0"/>
        <v>0</v>
      </c>
    </row>
    <row r="27" spans="1:6" ht="39" customHeight="1" x14ac:dyDescent="0.25">
      <c r="A27" s="27" t="s">
        <v>41</v>
      </c>
      <c r="B27" s="23" t="s">
        <v>26</v>
      </c>
      <c r="C27" s="23">
        <v>1</v>
      </c>
      <c r="D27" s="24"/>
      <c r="E27" s="25"/>
      <c r="F27" s="28">
        <f>E27*12</f>
        <v>0</v>
      </c>
    </row>
    <row r="28" spans="1:6" ht="51" customHeight="1" x14ac:dyDescent="0.25">
      <c r="A28" s="21" t="s">
        <v>42</v>
      </c>
      <c r="B28" s="22" t="s">
        <v>26</v>
      </c>
      <c r="C28" s="23">
        <v>2</v>
      </c>
      <c r="D28" s="24"/>
      <c r="E28" s="25"/>
      <c r="F28" s="28">
        <f t="shared" si="0"/>
        <v>0</v>
      </c>
    </row>
    <row r="29" spans="1:6" ht="39" customHeight="1" x14ac:dyDescent="0.25">
      <c r="A29" s="27" t="s">
        <v>38</v>
      </c>
      <c r="B29" s="23" t="s">
        <v>25</v>
      </c>
      <c r="C29" s="23">
        <v>4</v>
      </c>
      <c r="D29" s="24"/>
      <c r="E29" s="25"/>
      <c r="F29" s="28">
        <f t="shared" si="0"/>
        <v>0</v>
      </c>
    </row>
    <row r="30" spans="1:6" ht="39" customHeight="1" x14ac:dyDescent="0.25">
      <c r="A30" s="27" t="s">
        <v>39</v>
      </c>
      <c r="B30" s="23" t="s">
        <v>26</v>
      </c>
      <c r="C30" s="23">
        <v>1</v>
      </c>
      <c r="D30" s="42"/>
      <c r="E30" s="25"/>
      <c r="F30" s="28">
        <f t="shared" si="0"/>
        <v>0</v>
      </c>
    </row>
    <row r="31" spans="1:6" ht="39" customHeight="1" x14ac:dyDescent="0.25">
      <c r="A31" s="27" t="s">
        <v>40</v>
      </c>
      <c r="B31" s="23" t="s">
        <v>50</v>
      </c>
      <c r="C31" s="23">
        <v>2</v>
      </c>
      <c r="D31" s="143" t="s">
        <v>107</v>
      </c>
      <c r="E31" s="144"/>
      <c r="F31" s="145"/>
    </row>
    <row r="32" spans="1:6" ht="40.5" customHeight="1" x14ac:dyDescent="0.25">
      <c r="A32" s="133" t="s">
        <v>22</v>
      </c>
      <c r="B32" s="133"/>
      <c r="C32" s="133"/>
      <c r="D32" s="133"/>
      <c r="E32" s="133"/>
      <c r="F32" s="133"/>
    </row>
    <row r="33" spans="1:6" ht="39" customHeight="1" x14ac:dyDescent="0.25">
      <c r="A33" s="27" t="s">
        <v>27</v>
      </c>
      <c r="B33" s="23" t="s">
        <v>51</v>
      </c>
      <c r="C33" s="23">
        <v>1</v>
      </c>
      <c r="D33" s="86"/>
      <c r="E33" s="25"/>
      <c r="F33" s="28">
        <f>E33*12</f>
        <v>0</v>
      </c>
    </row>
    <row r="34" spans="1:6" ht="39" customHeight="1" x14ac:dyDescent="0.25">
      <c r="A34" s="19" t="s">
        <v>24</v>
      </c>
      <c r="B34" s="22" t="s">
        <v>25</v>
      </c>
      <c r="C34" s="23">
        <v>1</v>
      </c>
      <c r="D34" s="86"/>
      <c r="E34" s="25"/>
      <c r="F34" s="28">
        <f t="shared" ref="F34:F51" si="1">E34*12</f>
        <v>0</v>
      </c>
    </row>
    <row r="35" spans="1:6" ht="39" customHeight="1" x14ac:dyDescent="0.25">
      <c r="A35" s="27" t="s">
        <v>29</v>
      </c>
      <c r="B35" s="23" t="s">
        <v>52</v>
      </c>
      <c r="C35" s="23">
        <v>2</v>
      </c>
      <c r="D35" s="24"/>
      <c r="E35" s="25"/>
      <c r="F35" s="28">
        <f t="shared" si="1"/>
        <v>0</v>
      </c>
    </row>
    <row r="36" spans="1:6" ht="51" customHeight="1" x14ac:dyDescent="0.25">
      <c r="A36" s="21" t="s">
        <v>47</v>
      </c>
      <c r="B36" s="22" t="s">
        <v>53</v>
      </c>
      <c r="C36" s="23">
        <v>1</v>
      </c>
      <c r="D36" s="24"/>
      <c r="E36" s="25"/>
      <c r="F36" s="28">
        <f t="shared" si="1"/>
        <v>0</v>
      </c>
    </row>
    <row r="37" spans="1:6" ht="39" customHeight="1" x14ac:dyDescent="0.25">
      <c r="A37" s="27" t="s">
        <v>48</v>
      </c>
      <c r="B37" s="23" t="s">
        <v>52</v>
      </c>
      <c r="C37" s="23">
        <v>2</v>
      </c>
      <c r="D37" s="24"/>
      <c r="E37" s="25"/>
      <c r="F37" s="28">
        <f t="shared" si="1"/>
        <v>0</v>
      </c>
    </row>
    <row r="38" spans="1:6" ht="39" customHeight="1" x14ac:dyDescent="0.25">
      <c r="A38" s="27" t="s">
        <v>49</v>
      </c>
      <c r="B38" s="23" t="s">
        <v>55</v>
      </c>
      <c r="C38" s="23">
        <v>1</v>
      </c>
      <c r="D38" s="24"/>
      <c r="E38" s="25"/>
      <c r="F38" s="28">
        <f t="shared" si="1"/>
        <v>0</v>
      </c>
    </row>
    <row r="39" spans="1:6" ht="50.25" customHeight="1" x14ac:dyDescent="0.25">
      <c r="A39" s="27" t="s">
        <v>49</v>
      </c>
      <c r="B39" s="23" t="s">
        <v>78</v>
      </c>
      <c r="C39" s="23">
        <v>11</v>
      </c>
      <c r="D39" s="24"/>
      <c r="E39" s="25"/>
      <c r="F39" s="28">
        <f t="shared" si="1"/>
        <v>0</v>
      </c>
    </row>
    <row r="40" spans="1:6" ht="39" customHeight="1" x14ac:dyDescent="0.25">
      <c r="A40" s="27" t="s">
        <v>31</v>
      </c>
      <c r="B40" s="23" t="s">
        <v>54</v>
      </c>
      <c r="C40" s="23">
        <v>1</v>
      </c>
      <c r="D40" s="24"/>
      <c r="E40" s="25"/>
      <c r="F40" s="28">
        <f t="shared" si="1"/>
        <v>0</v>
      </c>
    </row>
    <row r="41" spans="1:6" ht="39" customHeight="1" x14ac:dyDescent="0.25">
      <c r="A41" s="27" t="s">
        <v>46</v>
      </c>
      <c r="B41" s="22" t="s">
        <v>55</v>
      </c>
      <c r="C41" s="23">
        <v>1</v>
      </c>
      <c r="D41" s="24"/>
      <c r="E41" s="25"/>
      <c r="F41" s="28">
        <f t="shared" si="1"/>
        <v>0</v>
      </c>
    </row>
    <row r="42" spans="1:6" ht="39" customHeight="1" x14ac:dyDescent="0.25">
      <c r="A42" s="27" t="s">
        <v>45</v>
      </c>
      <c r="B42" s="23" t="s">
        <v>56</v>
      </c>
      <c r="C42" s="23">
        <v>2</v>
      </c>
      <c r="D42" s="24"/>
      <c r="E42" s="25"/>
      <c r="F42" s="28">
        <f t="shared" si="1"/>
        <v>0</v>
      </c>
    </row>
    <row r="43" spans="1:6" ht="39" customHeight="1" x14ac:dyDescent="0.25">
      <c r="A43" s="27" t="s">
        <v>44</v>
      </c>
      <c r="B43" s="23" t="s">
        <v>79</v>
      </c>
      <c r="C43" s="23">
        <v>3</v>
      </c>
      <c r="D43" s="24"/>
      <c r="E43" s="25"/>
      <c r="F43" s="28">
        <f t="shared" si="1"/>
        <v>0</v>
      </c>
    </row>
    <row r="44" spans="1:6" ht="39" customHeight="1" x14ac:dyDescent="0.25">
      <c r="A44" s="27" t="s">
        <v>44</v>
      </c>
      <c r="B44" s="23" t="s">
        <v>80</v>
      </c>
      <c r="C44" s="23">
        <v>1</v>
      </c>
      <c r="D44" s="24"/>
      <c r="E44" s="25"/>
      <c r="F44" s="28">
        <f t="shared" si="1"/>
        <v>0</v>
      </c>
    </row>
    <row r="45" spans="1:6" ht="39" customHeight="1" x14ac:dyDescent="0.25">
      <c r="A45" s="27" t="s">
        <v>36</v>
      </c>
      <c r="B45" s="23" t="s">
        <v>57</v>
      </c>
      <c r="C45" s="23">
        <v>1</v>
      </c>
      <c r="D45" s="24"/>
      <c r="E45" s="25"/>
      <c r="F45" s="28">
        <f t="shared" si="1"/>
        <v>0</v>
      </c>
    </row>
    <row r="46" spans="1:6" ht="39" customHeight="1" x14ac:dyDescent="0.25">
      <c r="A46" s="27" t="s">
        <v>43</v>
      </c>
      <c r="B46" s="23" t="s">
        <v>52</v>
      </c>
      <c r="C46" s="23">
        <v>2</v>
      </c>
      <c r="D46" s="24"/>
      <c r="E46" s="25"/>
      <c r="F46" s="28">
        <f t="shared" si="1"/>
        <v>0</v>
      </c>
    </row>
    <row r="47" spans="1:6" ht="57" customHeight="1" x14ac:dyDescent="0.25">
      <c r="A47" s="27" t="s">
        <v>37</v>
      </c>
      <c r="B47" s="23" t="s">
        <v>55</v>
      </c>
      <c r="C47" s="23">
        <v>2</v>
      </c>
      <c r="D47" s="24"/>
      <c r="E47" s="25"/>
      <c r="F47" s="28">
        <f>E47*12</f>
        <v>0</v>
      </c>
    </row>
    <row r="48" spans="1:6" ht="51" customHeight="1" x14ac:dyDescent="0.25">
      <c r="A48" s="21" t="s">
        <v>41</v>
      </c>
      <c r="B48" s="22" t="s">
        <v>51</v>
      </c>
      <c r="C48" s="23">
        <v>2</v>
      </c>
      <c r="D48" s="24"/>
      <c r="E48" s="25"/>
      <c r="F48" s="28">
        <f t="shared" si="1"/>
        <v>0</v>
      </c>
    </row>
    <row r="49" spans="1:6" ht="39" customHeight="1" x14ac:dyDescent="0.25">
      <c r="A49" s="55" t="s">
        <v>42</v>
      </c>
      <c r="B49" s="23" t="s">
        <v>58</v>
      </c>
      <c r="C49" s="23">
        <v>2</v>
      </c>
      <c r="D49" s="24"/>
      <c r="E49" s="25"/>
      <c r="F49" s="28">
        <f>E49*12</f>
        <v>0</v>
      </c>
    </row>
    <row r="50" spans="1:6" ht="39" customHeight="1" x14ac:dyDescent="0.25">
      <c r="A50" s="55" t="s">
        <v>38</v>
      </c>
      <c r="B50" s="23" t="s">
        <v>52</v>
      </c>
      <c r="C50" s="23">
        <v>1</v>
      </c>
      <c r="D50" s="86"/>
      <c r="E50" s="25"/>
      <c r="F50" s="28">
        <f t="shared" si="1"/>
        <v>0</v>
      </c>
    </row>
    <row r="51" spans="1:6" ht="39" customHeight="1" x14ac:dyDescent="0.25">
      <c r="A51" s="27" t="s">
        <v>39</v>
      </c>
      <c r="B51" s="23" t="s">
        <v>26</v>
      </c>
      <c r="C51" s="23">
        <v>1</v>
      </c>
      <c r="D51" s="24"/>
      <c r="E51" s="25"/>
      <c r="F51" s="28">
        <f t="shared" si="1"/>
        <v>0</v>
      </c>
    </row>
    <row r="52" spans="1:6" ht="27.75" customHeight="1" x14ac:dyDescent="0.25">
      <c r="A52" s="141"/>
      <c r="B52" s="142"/>
      <c r="C52" s="142"/>
      <c r="D52" s="142"/>
      <c r="E52" s="117" t="s">
        <v>103</v>
      </c>
      <c r="F52" s="28">
        <f>SUM(F8:F31,F33:F51)</f>
        <v>0</v>
      </c>
    </row>
    <row r="53" spans="1:6" ht="39" customHeight="1" x14ac:dyDescent="0.25">
      <c r="A53" s="133" t="s">
        <v>100</v>
      </c>
      <c r="B53" s="133"/>
      <c r="C53" s="133"/>
      <c r="D53" s="133"/>
      <c r="E53" s="133"/>
      <c r="F53" s="133"/>
    </row>
    <row r="54" spans="1:6" ht="39" customHeight="1" x14ac:dyDescent="0.25">
      <c r="A54" s="27" t="s">
        <v>101</v>
      </c>
      <c r="B54" s="23" t="s">
        <v>102</v>
      </c>
      <c r="C54" s="23">
        <v>60</v>
      </c>
      <c r="D54" s="24"/>
      <c r="E54" s="25"/>
      <c r="F54" s="28">
        <f>E54*12</f>
        <v>0</v>
      </c>
    </row>
    <row r="55" spans="1:6" ht="27.75" customHeight="1" x14ac:dyDescent="0.25">
      <c r="A55" s="141"/>
      <c r="B55" s="142"/>
      <c r="C55" s="142"/>
      <c r="D55" s="142"/>
      <c r="E55" s="117" t="s">
        <v>104</v>
      </c>
      <c r="F55" s="28">
        <f>SUM(F54)</f>
        <v>0</v>
      </c>
    </row>
    <row r="56" spans="1:6" ht="40.15" customHeight="1" x14ac:dyDescent="0.25">
      <c r="A56" s="13"/>
      <c r="B56" s="29"/>
      <c r="C56" s="29"/>
      <c r="D56" s="29"/>
      <c r="E56" s="30" t="s">
        <v>65</v>
      </c>
      <c r="F56" s="99">
        <f>F52+F55</f>
        <v>0</v>
      </c>
    </row>
    <row r="57" spans="1:6" ht="16.5" thickBot="1" x14ac:dyDescent="0.3">
      <c r="A57" s="31"/>
      <c r="B57" s="31"/>
      <c r="C57" s="31"/>
      <c r="D57" s="31"/>
      <c r="E57" s="31"/>
      <c r="F57" s="31"/>
    </row>
    <row r="58" spans="1:6" ht="60" customHeight="1" thickBot="1" x14ac:dyDescent="0.3">
      <c r="A58" s="138" t="s">
        <v>68</v>
      </c>
      <c r="B58" s="139"/>
      <c r="C58" s="139"/>
      <c r="D58" s="139"/>
      <c r="E58" s="139"/>
      <c r="F58" s="140"/>
    </row>
    <row r="59" spans="1:6" ht="76.5" customHeight="1" x14ac:dyDescent="0.25">
      <c r="A59" s="52" t="s">
        <v>2</v>
      </c>
      <c r="B59" s="52" t="s">
        <v>1</v>
      </c>
      <c r="C59" s="52" t="s">
        <v>0</v>
      </c>
      <c r="D59" s="53" t="s">
        <v>20</v>
      </c>
      <c r="E59" s="53" t="s">
        <v>63</v>
      </c>
      <c r="F59" s="54" t="s">
        <v>64</v>
      </c>
    </row>
    <row r="60" spans="1:6" ht="40.5" customHeight="1" x14ac:dyDescent="0.25">
      <c r="A60" s="133" t="s">
        <v>59</v>
      </c>
      <c r="B60" s="133"/>
      <c r="C60" s="133"/>
      <c r="D60" s="133"/>
      <c r="E60" s="133"/>
      <c r="F60" s="133"/>
    </row>
    <row r="61" spans="1:6" s="14" customFormat="1" ht="76.5" customHeight="1" x14ac:dyDescent="0.25">
      <c r="A61" s="19" t="s">
        <v>60</v>
      </c>
      <c r="B61" s="118" t="s">
        <v>105</v>
      </c>
      <c r="C61" s="23">
        <v>52</v>
      </c>
      <c r="D61" s="33"/>
      <c r="E61" s="25"/>
      <c r="F61" s="26">
        <f>E61*12</f>
        <v>0</v>
      </c>
    </row>
    <row r="62" spans="1:6" s="14" customFormat="1" ht="69.75" customHeight="1" x14ac:dyDescent="0.25">
      <c r="A62" s="19" t="s">
        <v>61</v>
      </c>
      <c r="B62" s="118" t="s">
        <v>106</v>
      </c>
      <c r="C62" s="23">
        <v>52</v>
      </c>
      <c r="D62" s="33"/>
      <c r="E62" s="25"/>
      <c r="F62" s="26">
        <f>E62*12</f>
        <v>0</v>
      </c>
    </row>
    <row r="63" spans="1:6" ht="43.5" customHeight="1" x14ac:dyDescent="0.25">
      <c r="A63" s="134" t="s">
        <v>18</v>
      </c>
      <c r="B63" s="134"/>
      <c r="C63" s="9"/>
      <c r="D63" s="9"/>
      <c r="E63" s="35" t="s">
        <v>66</v>
      </c>
      <c r="F63" s="36">
        <f>SUM(F61:F62)</f>
        <v>0</v>
      </c>
    </row>
    <row r="64" spans="1:6" ht="36" customHeight="1" x14ac:dyDescent="0.25">
      <c r="A64" s="128"/>
      <c r="B64" s="128"/>
      <c r="E64" s="1"/>
      <c r="F64" s="1"/>
    </row>
    <row r="65" spans="1:6" ht="57.75" customHeight="1" x14ac:dyDescent="0.25">
      <c r="A65" s="128"/>
      <c r="B65" s="128"/>
      <c r="C65" s="10"/>
      <c r="D65" s="10"/>
      <c r="E65" s="12" t="s">
        <v>76</v>
      </c>
      <c r="F65" s="34">
        <f>F56+F63</f>
        <v>0</v>
      </c>
    </row>
    <row r="66" spans="1:6" ht="39.6" customHeight="1" x14ac:dyDescent="0.25">
      <c r="A66" s="11"/>
      <c r="B66" s="9"/>
      <c r="C66" s="9"/>
      <c r="D66" s="9"/>
      <c r="E66" s="12" t="s">
        <v>77</v>
      </c>
      <c r="F66" s="34">
        <f>F65*1.2</f>
        <v>0</v>
      </c>
    </row>
    <row r="67" spans="1:6" ht="30" customHeight="1" x14ac:dyDescent="0.25">
      <c r="A67" s="49" t="s">
        <v>67</v>
      </c>
      <c r="B67" s="50">
        <v>0.2</v>
      </c>
      <c r="C67" s="3"/>
      <c r="D67" s="3"/>
      <c r="E67" s="5"/>
      <c r="F67" s="5"/>
    </row>
    <row r="68" spans="1:6" ht="15.75" x14ac:dyDescent="0.25">
      <c r="A68" s="7"/>
      <c r="B68" s="3"/>
      <c r="C68" s="3"/>
      <c r="D68" s="3"/>
      <c r="E68" s="5"/>
      <c r="F68" s="5"/>
    </row>
    <row r="69" spans="1:6" ht="15.75" x14ac:dyDescent="0.25">
      <c r="A69" s="7"/>
      <c r="B69" s="3"/>
      <c r="C69" s="3"/>
      <c r="D69" s="3"/>
      <c r="E69" s="3"/>
      <c r="F69" s="3"/>
    </row>
    <row r="70" spans="1:6" ht="42" customHeight="1" x14ac:dyDescent="0.25">
      <c r="A70" s="8"/>
    </row>
    <row r="92" spans="1:6" ht="32.65" customHeight="1" x14ac:dyDescent="0.25">
      <c r="A92" s="7"/>
      <c r="B92" s="3"/>
      <c r="C92" s="3"/>
      <c r="D92" s="3"/>
      <c r="E92" s="3"/>
      <c r="F92" s="3"/>
    </row>
    <row r="93" spans="1:6" ht="17.100000000000001" customHeight="1" x14ac:dyDescent="0.25">
      <c r="A93" s="127"/>
      <c r="B93" s="4"/>
      <c r="C93" s="4"/>
      <c r="D93" s="4"/>
      <c r="E93" s="4"/>
      <c r="F93" s="4"/>
    </row>
    <row r="94" spans="1:6" ht="15.75" x14ac:dyDescent="0.25">
      <c r="A94" s="127"/>
      <c r="B94" s="4"/>
      <c r="C94" s="4"/>
      <c r="D94" s="4"/>
      <c r="E94" s="4"/>
      <c r="F94" s="4"/>
    </row>
    <row r="95" spans="1:6" x14ac:dyDescent="0.25">
      <c r="A95" s="6"/>
      <c r="B95" s="3"/>
      <c r="C95" s="3"/>
      <c r="D95" s="3"/>
      <c r="E95" s="3"/>
      <c r="F95" s="3"/>
    </row>
    <row r="96" spans="1:6" x14ac:dyDescent="0.25">
      <c r="A96" s="6"/>
      <c r="B96" s="3"/>
      <c r="C96" s="3"/>
      <c r="D96" s="3"/>
      <c r="E96" s="3"/>
      <c r="F96" s="3"/>
    </row>
    <row r="104" spans="1:6" x14ac:dyDescent="0.25">
      <c r="A104" s="6"/>
      <c r="B104" s="3"/>
      <c r="C104" s="3"/>
      <c r="D104" s="3"/>
      <c r="E104" s="3"/>
      <c r="F104" s="3"/>
    </row>
    <row r="105" spans="1:6" x14ac:dyDescent="0.25">
      <c r="A105" s="6"/>
      <c r="B105" s="3"/>
      <c r="C105" s="3"/>
      <c r="D105" s="3"/>
      <c r="E105" s="3"/>
      <c r="F105" s="3"/>
    </row>
    <row r="106" spans="1:6" x14ac:dyDescent="0.25">
      <c r="A106" s="6"/>
      <c r="B106" s="3"/>
      <c r="C106" s="3"/>
      <c r="D106" s="3"/>
      <c r="E106" s="3"/>
      <c r="F106" s="3"/>
    </row>
    <row r="107" spans="1:6" x14ac:dyDescent="0.25">
      <c r="A107" s="6"/>
      <c r="B107" s="3"/>
      <c r="C107" s="3"/>
      <c r="D107" s="3"/>
      <c r="E107" s="3"/>
      <c r="F107" s="3"/>
    </row>
    <row r="108" spans="1:6" x14ac:dyDescent="0.25">
      <c r="A108" s="6"/>
      <c r="B108" s="3"/>
      <c r="C108" s="3"/>
      <c r="D108" s="3"/>
      <c r="E108" s="3"/>
      <c r="F108" s="3"/>
    </row>
    <row r="109" spans="1:6" x14ac:dyDescent="0.25">
      <c r="A109" s="6"/>
      <c r="B109" s="3"/>
      <c r="C109" s="3"/>
      <c r="D109" s="3"/>
      <c r="E109" s="3"/>
      <c r="F109" s="3"/>
    </row>
    <row r="110" spans="1:6" ht="17.100000000000001" customHeight="1" x14ac:dyDescent="0.25">
      <c r="A110" s="127"/>
      <c r="B110" s="4"/>
      <c r="C110" s="4"/>
      <c r="D110" s="4"/>
      <c r="E110" s="4"/>
      <c r="F110" s="4"/>
    </row>
    <row r="111" spans="1:6" ht="15.75" x14ac:dyDescent="0.25">
      <c r="A111" s="127"/>
      <c r="B111" s="4"/>
      <c r="C111" s="4"/>
      <c r="D111" s="4"/>
      <c r="E111" s="4"/>
      <c r="F111" s="4"/>
    </row>
  </sheetData>
  <mergeCells count="17">
    <mergeCell ref="D31:F31"/>
    <mergeCell ref="A110:A111"/>
    <mergeCell ref="A93:A94"/>
    <mergeCell ref="A64:B64"/>
    <mergeCell ref="A65:B65"/>
    <mergeCell ref="A1:F1"/>
    <mergeCell ref="A2:F2"/>
    <mergeCell ref="A3:F3"/>
    <mergeCell ref="A7:F7"/>
    <mergeCell ref="A63:B63"/>
    <mergeCell ref="A5:F5"/>
    <mergeCell ref="A58:F58"/>
    <mergeCell ref="A60:F60"/>
    <mergeCell ref="A32:F32"/>
    <mergeCell ref="A53:F53"/>
    <mergeCell ref="A52:D52"/>
    <mergeCell ref="A55:D55"/>
  </mergeCells>
  <pageMargins left="0.7" right="0.7" top="0.75" bottom="0.75" header="0.3" footer="0.3"/>
  <pageSetup paperSize="8" scale="24" fitToHeight="0" orientation="landscape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zoomScale="60" zoomScaleNormal="60" workbookViewId="0">
      <selection activeCell="B27" sqref="B27"/>
    </sheetView>
  </sheetViews>
  <sheetFormatPr baseColWidth="10" defaultRowHeight="15" x14ac:dyDescent="0.25"/>
  <cols>
    <col min="1" max="1" width="42.7109375" style="2" customWidth="1"/>
    <col min="2" max="2" width="31.85546875" customWidth="1"/>
    <col min="3" max="3" width="53.7109375" bestFit="1" customWidth="1"/>
    <col min="4" max="5" width="27.28515625" customWidth="1"/>
    <col min="6" max="6" width="37.140625" style="1" customWidth="1"/>
    <col min="7" max="7" width="44" style="1" bestFit="1" customWidth="1"/>
  </cols>
  <sheetData>
    <row r="1" spans="1:7" ht="39.75" customHeight="1" thickBot="1" x14ac:dyDescent="0.3">
      <c r="A1" s="129" t="s">
        <v>70</v>
      </c>
      <c r="B1" s="130"/>
      <c r="C1" s="130"/>
      <c r="D1" s="130"/>
      <c r="E1" s="130"/>
      <c r="F1" s="130"/>
      <c r="G1" s="130"/>
    </row>
    <row r="2" spans="1:7" ht="23.25" x14ac:dyDescent="0.35">
      <c r="A2" s="131" t="s">
        <v>5</v>
      </c>
      <c r="B2" s="131"/>
      <c r="C2" s="131"/>
      <c r="D2" s="131"/>
      <c r="E2" s="131"/>
      <c r="F2" s="131"/>
      <c r="G2" s="131"/>
    </row>
    <row r="3" spans="1:7" ht="21" x14ac:dyDescent="0.35">
      <c r="A3" s="132" t="s">
        <v>4</v>
      </c>
      <c r="B3" s="132"/>
      <c r="C3" s="132"/>
      <c r="D3" s="132"/>
      <c r="E3" s="132"/>
      <c r="F3" s="132"/>
      <c r="G3" s="132"/>
    </row>
    <row r="4" spans="1:7" ht="16.5" thickBot="1" x14ac:dyDescent="0.3">
      <c r="A4" s="31"/>
      <c r="B4" s="31"/>
      <c r="C4" s="31"/>
      <c r="D4" s="31"/>
      <c r="E4" s="31"/>
      <c r="F4" s="31"/>
      <c r="G4" s="31"/>
    </row>
    <row r="5" spans="1:7" ht="48.75" customHeight="1" thickBot="1" x14ac:dyDescent="0.3">
      <c r="A5" s="135" t="s">
        <v>68</v>
      </c>
      <c r="B5" s="136"/>
      <c r="C5" s="136"/>
      <c r="D5" s="136"/>
      <c r="E5" s="136"/>
      <c r="F5" s="136"/>
      <c r="G5" s="137"/>
    </row>
    <row r="6" spans="1:7" ht="101.25" customHeight="1" x14ac:dyDescent="0.25">
      <c r="A6" s="52" t="s">
        <v>2</v>
      </c>
      <c r="B6" s="52" t="s">
        <v>1</v>
      </c>
      <c r="C6" s="52" t="s">
        <v>0</v>
      </c>
      <c r="D6" s="53" t="s">
        <v>6</v>
      </c>
      <c r="E6" s="53" t="s">
        <v>81</v>
      </c>
      <c r="F6" s="53" t="s">
        <v>82</v>
      </c>
      <c r="G6" s="54" t="s">
        <v>83</v>
      </c>
    </row>
    <row r="7" spans="1:7" ht="40.5" customHeight="1" x14ac:dyDescent="0.25">
      <c r="A7" s="133" t="s">
        <v>59</v>
      </c>
      <c r="B7" s="133"/>
      <c r="C7" s="133"/>
      <c r="D7" s="133"/>
      <c r="E7" s="133"/>
      <c r="F7" s="133"/>
      <c r="G7" s="133"/>
    </row>
    <row r="8" spans="1:7" s="14" customFormat="1" ht="76.5" customHeight="1" x14ac:dyDescent="0.25">
      <c r="A8" s="19" t="s">
        <v>60</v>
      </c>
      <c r="B8" s="118" t="s">
        <v>105</v>
      </c>
      <c r="C8" s="20">
        <v>52</v>
      </c>
      <c r="D8" s="146">
        <v>6</v>
      </c>
      <c r="E8" s="124"/>
      <c r="F8" s="125"/>
      <c r="G8" s="123">
        <f>F8*D8</f>
        <v>0</v>
      </c>
    </row>
    <row r="9" spans="1:7" s="14" customFormat="1" ht="69.75" customHeight="1" x14ac:dyDescent="0.25">
      <c r="A9" s="19" t="s">
        <v>61</v>
      </c>
      <c r="B9" s="118" t="s">
        <v>106</v>
      </c>
      <c r="C9" s="20">
        <v>52</v>
      </c>
      <c r="D9" s="147"/>
      <c r="E9" s="124"/>
      <c r="F9" s="125"/>
      <c r="G9" s="123">
        <f>F9*D9</f>
        <v>0</v>
      </c>
    </row>
    <row r="10" spans="1:7" ht="43.5" customHeight="1" x14ac:dyDescent="0.25">
      <c r="A10" s="134"/>
      <c r="B10" s="134"/>
      <c r="C10" s="9"/>
      <c r="D10" s="59"/>
      <c r="E10" s="60"/>
      <c r="F10" s="57" t="s">
        <v>71</v>
      </c>
      <c r="G10" s="34">
        <f>SUM(G8:G9)</f>
        <v>0</v>
      </c>
    </row>
    <row r="11" spans="1:7" ht="36" customHeight="1" x14ac:dyDescent="0.25">
      <c r="A11" s="128"/>
      <c r="B11" s="128"/>
      <c r="D11" s="1"/>
      <c r="E11" s="1"/>
    </row>
    <row r="12" spans="1:7" ht="57.75" customHeight="1" x14ac:dyDescent="0.25">
      <c r="A12" s="128"/>
      <c r="B12" s="128"/>
      <c r="C12" s="10"/>
      <c r="F12"/>
      <c r="G12"/>
    </row>
    <row r="13" spans="1:7" ht="39.6" customHeight="1" x14ac:dyDescent="0.25">
      <c r="A13" s="11"/>
      <c r="B13" s="9"/>
      <c r="C13" s="9"/>
      <c r="D13" s="58"/>
      <c r="E13" s="58"/>
      <c r="F13" s="12" t="s">
        <v>17</v>
      </c>
      <c r="G13" s="34">
        <f>G10*1.2</f>
        <v>0</v>
      </c>
    </row>
    <row r="14" spans="1:7" ht="15.75" x14ac:dyDescent="0.25">
      <c r="A14" s="7"/>
      <c r="B14" s="3"/>
      <c r="C14" s="3"/>
      <c r="D14" s="5"/>
      <c r="E14" s="5"/>
      <c r="F14" s="5"/>
      <c r="G14" s="5"/>
    </row>
    <row r="15" spans="1:7" ht="28.5" customHeight="1" x14ac:dyDescent="0.25">
      <c r="A15" s="56" t="s">
        <v>67</v>
      </c>
      <c r="B15" s="50">
        <v>0.2</v>
      </c>
      <c r="C15" s="3"/>
      <c r="D15" s="5"/>
      <c r="E15" s="5"/>
      <c r="F15" s="5"/>
      <c r="G15" s="5"/>
    </row>
    <row r="16" spans="1:7" ht="15.75" x14ac:dyDescent="0.25">
      <c r="A16" s="7"/>
      <c r="B16" s="3"/>
      <c r="C16" s="3"/>
      <c r="D16" s="3"/>
      <c r="E16" s="3"/>
      <c r="F16" s="5"/>
      <c r="G16" s="5"/>
    </row>
    <row r="17" spans="1:11" ht="42" customHeight="1" x14ac:dyDescent="0.25">
      <c r="A17" s="8"/>
      <c r="E17" s="62"/>
      <c r="F17" s="63"/>
      <c r="G17" s="64"/>
      <c r="H17" s="62"/>
      <c r="I17" s="62"/>
      <c r="J17" s="62"/>
      <c r="K17" s="62"/>
    </row>
    <row r="39" spans="1:7" ht="32.65" customHeight="1" x14ac:dyDescent="0.25">
      <c r="A39" s="7"/>
      <c r="B39" s="3"/>
      <c r="C39" s="3"/>
      <c r="D39" s="3"/>
      <c r="E39" s="3"/>
      <c r="F39" s="5"/>
      <c r="G39" s="5"/>
    </row>
    <row r="40" spans="1:7" ht="17.100000000000001" customHeight="1" x14ac:dyDescent="0.25">
      <c r="A40" s="127"/>
      <c r="B40" s="46"/>
      <c r="C40" s="46"/>
      <c r="D40" s="47"/>
      <c r="E40" s="47"/>
      <c r="F40" s="148"/>
      <c r="G40" s="148"/>
    </row>
    <row r="41" spans="1:7" ht="15.75" x14ac:dyDescent="0.25">
      <c r="A41" s="127"/>
      <c r="B41" s="46"/>
      <c r="C41" s="46"/>
      <c r="D41" s="47"/>
      <c r="E41" s="47"/>
      <c r="F41" s="46"/>
      <c r="G41" s="46"/>
    </row>
    <row r="42" spans="1:7" x14ac:dyDescent="0.25">
      <c r="A42" s="6"/>
      <c r="B42" s="3"/>
      <c r="C42" s="3"/>
      <c r="D42" s="3"/>
      <c r="E42" s="3"/>
      <c r="F42" s="5"/>
      <c r="G42" s="5"/>
    </row>
    <row r="43" spans="1:7" x14ac:dyDescent="0.25">
      <c r="A43" s="6"/>
      <c r="B43" s="3"/>
      <c r="C43" s="3"/>
      <c r="D43" s="3"/>
      <c r="E43" s="3"/>
      <c r="F43" s="5"/>
      <c r="G43" s="5"/>
    </row>
    <row r="51" spans="1:7" x14ac:dyDescent="0.25">
      <c r="A51" s="6"/>
      <c r="B51" s="3"/>
      <c r="C51" s="3"/>
      <c r="D51" s="3"/>
      <c r="E51" s="3"/>
      <c r="F51" s="5"/>
      <c r="G51" s="5"/>
    </row>
    <row r="52" spans="1:7" x14ac:dyDescent="0.25">
      <c r="A52" s="6"/>
      <c r="B52" s="3"/>
      <c r="C52" s="3"/>
      <c r="D52" s="3"/>
      <c r="E52" s="3"/>
      <c r="F52" s="5"/>
      <c r="G52" s="5"/>
    </row>
    <row r="53" spans="1:7" x14ac:dyDescent="0.25">
      <c r="A53" s="6"/>
      <c r="B53" s="3"/>
      <c r="C53" s="3"/>
      <c r="D53" s="3"/>
      <c r="E53" s="3"/>
      <c r="F53" s="5"/>
      <c r="G53" s="5"/>
    </row>
    <row r="54" spans="1:7" x14ac:dyDescent="0.25">
      <c r="A54" s="6"/>
      <c r="B54" s="3"/>
      <c r="C54" s="3"/>
      <c r="D54" s="3"/>
      <c r="E54" s="3"/>
      <c r="F54" s="5"/>
      <c r="G54" s="5"/>
    </row>
    <row r="55" spans="1:7" x14ac:dyDescent="0.25">
      <c r="A55" s="6"/>
      <c r="B55" s="3"/>
      <c r="C55" s="3"/>
      <c r="D55" s="3"/>
      <c r="E55" s="3"/>
      <c r="F55" s="5"/>
      <c r="G55" s="5"/>
    </row>
    <row r="56" spans="1:7" x14ac:dyDescent="0.25">
      <c r="A56" s="6"/>
      <c r="B56" s="3"/>
      <c r="C56" s="3"/>
      <c r="D56" s="3"/>
      <c r="E56" s="3"/>
      <c r="F56" s="5"/>
      <c r="G56" s="5"/>
    </row>
    <row r="57" spans="1:7" ht="17.100000000000001" customHeight="1" x14ac:dyDescent="0.25">
      <c r="A57" s="127"/>
      <c r="B57" s="46"/>
      <c r="C57" s="46"/>
      <c r="D57" s="47"/>
      <c r="E57" s="47"/>
      <c r="F57" s="148"/>
      <c r="G57" s="148"/>
    </row>
    <row r="58" spans="1:7" ht="15.75" x14ac:dyDescent="0.25">
      <c r="A58" s="127"/>
      <c r="B58" s="46"/>
      <c r="C58" s="46"/>
      <c r="D58" s="47"/>
      <c r="E58" s="47"/>
      <c r="F58" s="46"/>
      <c r="G58" s="46"/>
    </row>
  </sheetData>
  <mergeCells count="13">
    <mergeCell ref="A1:G1"/>
    <mergeCell ref="A2:G2"/>
    <mergeCell ref="A3:G3"/>
    <mergeCell ref="A5:G5"/>
    <mergeCell ref="A7:G7"/>
    <mergeCell ref="D8:D9"/>
    <mergeCell ref="F57:G57"/>
    <mergeCell ref="A57:A58"/>
    <mergeCell ref="A40:A41"/>
    <mergeCell ref="F40:G40"/>
    <mergeCell ref="A10:B10"/>
    <mergeCell ref="A11:B11"/>
    <mergeCell ref="A12:B12"/>
  </mergeCells>
  <pageMargins left="0.7" right="0.7" top="0.75" bottom="0.75" header="0.3" footer="0.3"/>
  <pageSetup paperSize="8" scale="24" fitToHeight="0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zoomScale="60" zoomScaleNormal="60" workbookViewId="0">
      <selection activeCell="F18" sqref="F18"/>
    </sheetView>
  </sheetViews>
  <sheetFormatPr baseColWidth="10" defaultRowHeight="15" x14ac:dyDescent="0.25"/>
  <cols>
    <col min="1" max="1" width="42.7109375" style="2" customWidth="1"/>
    <col min="2" max="2" width="25.85546875" customWidth="1"/>
    <col min="3" max="3" width="31.85546875" customWidth="1"/>
    <col min="4" max="4" width="53.7109375" bestFit="1" customWidth="1"/>
    <col min="5" max="5" width="46.42578125" style="1" bestFit="1" customWidth="1"/>
    <col min="6" max="6" width="25" style="1" customWidth="1"/>
    <col min="7" max="7" width="56.28515625" style="1" customWidth="1"/>
    <col min="8" max="8" width="48.7109375" style="1" customWidth="1"/>
    <col min="9" max="9" width="24.42578125" customWidth="1"/>
    <col min="10" max="10" width="21.28515625" customWidth="1"/>
    <col min="11" max="11" width="44.7109375" bestFit="1" customWidth="1"/>
  </cols>
  <sheetData>
    <row r="1" spans="1:11" ht="39.75" customHeight="1" thickBot="1" x14ac:dyDescent="0.3">
      <c r="A1" s="129" t="s">
        <v>72</v>
      </c>
      <c r="B1" s="130"/>
      <c r="C1" s="130"/>
      <c r="D1" s="130"/>
      <c r="E1" s="130"/>
      <c r="F1" s="130"/>
      <c r="G1" s="130"/>
      <c r="H1" s="130"/>
      <c r="I1" s="130"/>
      <c r="J1" s="130"/>
      <c r="K1" s="149"/>
    </row>
    <row r="2" spans="1:11" ht="23.25" x14ac:dyDescent="0.35">
      <c r="A2" s="131" t="s">
        <v>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1" x14ac:dyDescent="0.35">
      <c r="A3" s="132" t="s">
        <v>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ht="21.75" thickBot="1" x14ac:dyDescent="0.4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48.75" customHeight="1" thickBot="1" x14ac:dyDescent="0.3">
      <c r="A5" s="135" t="s">
        <v>68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</row>
    <row r="6" spans="1:11" ht="76.5" customHeight="1" thickBot="1" x14ac:dyDescent="0.3">
      <c r="A6" s="32" t="s">
        <v>87</v>
      </c>
      <c r="B6" s="32" t="s">
        <v>3</v>
      </c>
      <c r="C6" s="32" t="s">
        <v>1</v>
      </c>
      <c r="D6" s="32" t="s">
        <v>0</v>
      </c>
      <c r="E6" s="53" t="s">
        <v>73</v>
      </c>
      <c r="F6" s="53" t="s">
        <v>84</v>
      </c>
      <c r="G6" s="53" t="s">
        <v>85</v>
      </c>
      <c r="H6" s="53" t="s">
        <v>86</v>
      </c>
      <c r="I6" s="103" t="s">
        <v>74</v>
      </c>
      <c r="J6" s="81" t="s">
        <v>7</v>
      </c>
      <c r="K6" s="81" t="s">
        <v>8</v>
      </c>
    </row>
    <row r="7" spans="1:11" ht="40.5" customHeight="1" thickBot="1" x14ac:dyDescent="0.3">
      <c r="A7" s="150" t="s">
        <v>59</v>
      </c>
      <c r="B7" s="151"/>
      <c r="C7" s="151"/>
      <c r="D7" s="151"/>
      <c r="E7" s="151"/>
      <c r="F7" s="151"/>
      <c r="G7" s="151"/>
      <c r="H7" s="151"/>
      <c r="I7" s="151"/>
      <c r="J7" s="151"/>
      <c r="K7" s="152"/>
    </row>
    <row r="8" spans="1:11" s="14" customFormat="1" ht="76.5" customHeight="1" x14ac:dyDescent="0.25">
      <c r="A8" s="19" t="s">
        <v>60</v>
      </c>
      <c r="B8" s="67">
        <v>0.4</v>
      </c>
      <c r="C8" s="118" t="s">
        <v>105</v>
      </c>
      <c r="D8" s="20">
        <v>52</v>
      </c>
      <c r="E8" s="43"/>
      <c r="F8" s="44"/>
      <c r="G8" s="44"/>
      <c r="H8" s="45"/>
      <c r="I8" s="41"/>
      <c r="J8" s="41"/>
      <c r="K8" s="41"/>
    </row>
    <row r="9" spans="1:11" s="14" customFormat="1" ht="69.75" customHeight="1" x14ac:dyDescent="0.25">
      <c r="A9" s="19" t="s">
        <v>61</v>
      </c>
      <c r="B9" s="67">
        <v>0.6</v>
      </c>
      <c r="C9" s="118" t="s">
        <v>106</v>
      </c>
      <c r="D9" s="20">
        <v>52</v>
      </c>
      <c r="E9" s="43"/>
      <c r="F9" s="44"/>
      <c r="G9" s="44"/>
      <c r="H9" s="45"/>
      <c r="I9" s="41"/>
      <c r="J9" s="41"/>
      <c r="K9" s="41"/>
    </row>
    <row r="10" spans="1:11" ht="43.5" customHeight="1" x14ac:dyDescent="0.25">
      <c r="A10" s="134" t="s">
        <v>18</v>
      </c>
      <c r="B10" s="134"/>
      <c r="C10" s="134"/>
      <c r="D10" s="9"/>
      <c r="E10" s="68"/>
      <c r="F10" s="68"/>
      <c r="G10" s="119"/>
      <c r="H10" s="120"/>
    </row>
    <row r="11" spans="1:11" ht="36" customHeight="1" x14ac:dyDescent="0.25">
      <c r="A11" s="128" t="s">
        <v>19</v>
      </c>
      <c r="B11" s="128"/>
      <c r="C11" s="128"/>
      <c r="E11" s="61"/>
      <c r="F11" s="61"/>
      <c r="G11" s="121"/>
      <c r="H11" s="121"/>
    </row>
    <row r="12" spans="1:11" ht="57.75" customHeight="1" x14ac:dyDescent="0.25">
      <c r="A12" s="128"/>
      <c r="B12" s="128"/>
      <c r="C12" s="128"/>
      <c r="D12" s="10"/>
      <c r="E12" s="62"/>
      <c r="F12" s="61"/>
      <c r="G12" s="121"/>
      <c r="H12" s="121"/>
    </row>
    <row r="13" spans="1:11" ht="39.6" customHeight="1" x14ac:dyDescent="0.25">
      <c r="A13" s="11"/>
      <c r="B13" s="9"/>
      <c r="C13" s="9"/>
      <c r="D13" s="9"/>
      <c r="E13" s="62"/>
      <c r="F13" s="61"/>
      <c r="G13" s="10"/>
      <c r="H13" s="122"/>
    </row>
    <row r="14" spans="1:11" ht="15.75" x14ac:dyDescent="0.25">
      <c r="A14" s="7"/>
      <c r="C14" s="3"/>
      <c r="D14" s="3"/>
      <c r="E14" s="61"/>
      <c r="F14" s="61"/>
      <c r="G14"/>
      <c r="H14"/>
    </row>
    <row r="15" spans="1:11" ht="15.75" x14ac:dyDescent="0.25">
      <c r="A15" s="7"/>
      <c r="B15" s="3"/>
      <c r="C15" s="3"/>
      <c r="D15" s="3"/>
      <c r="E15" s="61"/>
      <c r="F15" s="61"/>
      <c r="G15"/>
      <c r="H15"/>
    </row>
    <row r="16" spans="1:11" ht="21" customHeight="1" x14ac:dyDescent="0.25">
      <c r="A16" s="56" t="s">
        <v>67</v>
      </c>
      <c r="B16" s="50">
        <v>0.2</v>
      </c>
      <c r="C16" s="3"/>
      <c r="D16" s="3"/>
      <c r="E16" s="65"/>
      <c r="F16" s="65"/>
      <c r="G16" s="5"/>
      <c r="H16" s="5"/>
    </row>
    <row r="17" spans="1:6" ht="42" customHeight="1" x14ac:dyDescent="0.25">
      <c r="A17" s="8"/>
      <c r="E17" s="65"/>
      <c r="F17" s="66"/>
    </row>
    <row r="18" spans="1:6" ht="63" customHeight="1" x14ac:dyDescent="0.25">
      <c r="A18" s="15" t="s">
        <v>10</v>
      </c>
      <c r="B18" s="153" t="s">
        <v>11</v>
      </c>
      <c r="C18" s="153"/>
    </row>
    <row r="19" spans="1:6" ht="15.75" x14ac:dyDescent="0.25">
      <c r="A19" s="154" t="s">
        <v>12</v>
      </c>
      <c r="B19" s="38">
        <v>1</v>
      </c>
      <c r="C19" s="16" t="s">
        <v>13</v>
      </c>
    </row>
    <row r="20" spans="1:6" ht="15.75" x14ac:dyDescent="0.25">
      <c r="A20" s="154"/>
      <c r="B20" s="39">
        <v>2</v>
      </c>
      <c r="C20" s="17" t="s">
        <v>14</v>
      </c>
    </row>
    <row r="21" spans="1:6" ht="15.75" x14ac:dyDescent="0.25">
      <c r="A21" s="154"/>
      <c r="B21" s="39">
        <v>3</v>
      </c>
      <c r="C21" s="17" t="s">
        <v>15</v>
      </c>
    </row>
    <row r="22" spans="1:6" ht="15.75" x14ac:dyDescent="0.25">
      <c r="A22" s="154"/>
      <c r="B22" s="40">
        <v>4</v>
      </c>
      <c r="C22" s="18" t="s">
        <v>16</v>
      </c>
    </row>
    <row r="44" spans="1:9" ht="32.65" customHeight="1" x14ac:dyDescent="0.25">
      <c r="A44" s="7"/>
      <c r="B44" s="3"/>
      <c r="C44" s="3"/>
      <c r="D44" s="3"/>
      <c r="E44" s="5"/>
      <c r="F44" s="5"/>
      <c r="G44" s="5"/>
      <c r="H44" s="5"/>
      <c r="I44" s="3"/>
    </row>
    <row r="45" spans="1:9" ht="17.100000000000001" customHeight="1" x14ac:dyDescent="0.25">
      <c r="A45" s="127"/>
      <c r="B45" s="127"/>
      <c r="C45" s="46"/>
      <c r="D45" s="46"/>
      <c r="E45" s="148"/>
      <c r="F45" s="148"/>
      <c r="G45" s="148"/>
      <c r="H45" s="148"/>
      <c r="I45" s="3"/>
    </row>
    <row r="46" spans="1:9" ht="15.75" x14ac:dyDescent="0.25">
      <c r="A46" s="127"/>
      <c r="B46" s="127"/>
      <c r="C46" s="46"/>
      <c r="D46" s="46"/>
      <c r="E46" s="46"/>
      <c r="F46" s="46"/>
      <c r="G46" s="47"/>
      <c r="H46" s="47"/>
      <c r="I46" s="3"/>
    </row>
    <row r="47" spans="1:9" x14ac:dyDescent="0.25">
      <c r="A47" s="6"/>
      <c r="B47" s="3"/>
      <c r="C47" s="3"/>
      <c r="D47" s="3"/>
      <c r="E47" s="5"/>
      <c r="F47" s="5"/>
      <c r="G47" s="5"/>
      <c r="H47" s="5"/>
      <c r="I47" s="3"/>
    </row>
    <row r="48" spans="1:9" x14ac:dyDescent="0.25">
      <c r="A48" s="6"/>
      <c r="B48" s="3"/>
      <c r="C48" s="3"/>
      <c r="D48" s="3"/>
      <c r="E48" s="5"/>
      <c r="F48" s="5"/>
      <c r="G48" s="5"/>
      <c r="H48" s="5"/>
      <c r="I48" s="3"/>
    </row>
    <row r="56" spans="1:9" x14ac:dyDescent="0.25">
      <c r="A56" s="6"/>
      <c r="B56" s="3"/>
      <c r="C56" s="3"/>
      <c r="D56" s="3"/>
      <c r="E56" s="5"/>
      <c r="F56" s="5"/>
      <c r="G56" s="5"/>
      <c r="H56" s="5"/>
      <c r="I56" s="3"/>
    </row>
    <row r="57" spans="1:9" x14ac:dyDescent="0.25">
      <c r="A57" s="6"/>
      <c r="B57" s="3"/>
      <c r="C57" s="3"/>
      <c r="D57" s="3"/>
      <c r="E57" s="5"/>
      <c r="F57" s="5"/>
      <c r="G57" s="5"/>
      <c r="H57" s="5"/>
      <c r="I57" s="3"/>
    </row>
    <row r="58" spans="1:9" x14ac:dyDescent="0.25">
      <c r="A58" s="6"/>
      <c r="B58" s="3"/>
      <c r="C58" s="3"/>
      <c r="D58" s="3"/>
      <c r="E58" s="5"/>
      <c r="F58" s="5"/>
      <c r="G58" s="5"/>
      <c r="H58" s="5"/>
      <c r="I58" s="3"/>
    </row>
    <row r="59" spans="1:9" x14ac:dyDescent="0.25">
      <c r="A59" s="6"/>
      <c r="B59" s="3"/>
      <c r="C59" s="3"/>
      <c r="D59" s="3"/>
      <c r="E59" s="5"/>
      <c r="F59" s="5"/>
      <c r="G59" s="5"/>
      <c r="H59" s="5"/>
      <c r="I59" s="3"/>
    </row>
    <row r="60" spans="1:9" x14ac:dyDescent="0.25">
      <c r="A60" s="6"/>
      <c r="B60" s="3"/>
      <c r="C60" s="3"/>
      <c r="D60" s="3"/>
      <c r="E60" s="5"/>
      <c r="F60" s="5"/>
      <c r="G60" s="5"/>
      <c r="H60" s="5"/>
      <c r="I60" s="3"/>
    </row>
    <row r="61" spans="1:9" x14ac:dyDescent="0.25">
      <c r="A61" s="6"/>
      <c r="B61" s="3"/>
      <c r="C61" s="3"/>
      <c r="D61" s="3"/>
      <c r="E61" s="5"/>
      <c r="F61" s="5"/>
      <c r="G61" s="5"/>
      <c r="H61" s="5"/>
      <c r="I61" s="3"/>
    </row>
    <row r="62" spans="1:9" ht="17.100000000000001" customHeight="1" x14ac:dyDescent="0.25">
      <c r="A62" s="127"/>
      <c r="B62" s="127"/>
      <c r="C62" s="46"/>
      <c r="D62" s="46"/>
      <c r="E62" s="148"/>
      <c r="F62" s="148"/>
      <c r="G62" s="148"/>
      <c r="H62" s="148"/>
      <c r="I62" s="3"/>
    </row>
    <row r="63" spans="1:9" ht="15.75" x14ac:dyDescent="0.25">
      <c r="A63" s="127"/>
      <c r="B63" s="127"/>
      <c r="C63" s="46"/>
      <c r="D63" s="46"/>
      <c r="E63" s="46"/>
      <c r="F63" s="46"/>
      <c r="G63" s="47"/>
      <c r="H63" s="47"/>
      <c r="I63" s="3"/>
    </row>
  </sheetData>
  <mergeCells count="16">
    <mergeCell ref="E62:H62"/>
    <mergeCell ref="B18:C18"/>
    <mergeCell ref="A19:A22"/>
    <mergeCell ref="A45:A46"/>
    <mergeCell ref="B45:B46"/>
    <mergeCell ref="E45:H45"/>
    <mergeCell ref="A10:C10"/>
    <mergeCell ref="A11:C11"/>
    <mergeCell ref="A12:C12"/>
    <mergeCell ref="A62:A63"/>
    <mergeCell ref="B62:B63"/>
    <mergeCell ref="A1:K1"/>
    <mergeCell ref="A2:K2"/>
    <mergeCell ref="A3:K3"/>
    <mergeCell ref="A5:K5"/>
    <mergeCell ref="A7:K7"/>
  </mergeCells>
  <pageMargins left="0.7" right="0.7" top="0.75" bottom="0.75" header="0.3" footer="0.3"/>
  <pageSetup paperSize="8" scale="24" fitToHeight="0" orientation="landscape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zoomScale="50" zoomScaleNormal="50" workbookViewId="0">
      <pane xSplit="2" ySplit="3" topLeftCell="C4" activePane="bottomRight" state="frozen"/>
      <selection pane="topRight" activeCell="E1" sqref="E1"/>
      <selection pane="bottomLeft" activeCell="A4" sqref="A4"/>
      <selection pane="bottomRight" activeCell="D25" sqref="D25"/>
    </sheetView>
  </sheetViews>
  <sheetFormatPr baseColWidth="10" defaultRowHeight="15" x14ac:dyDescent="0.25"/>
  <cols>
    <col min="1" max="1" width="42.7109375" style="2" customWidth="1"/>
    <col min="2" max="2" width="31.85546875" customWidth="1"/>
    <col min="3" max="3" width="40" customWidth="1"/>
    <col min="4" max="4" width="37.7109375" bestFit="1" customWidth="1"/>
    <col min="5" max="5" width="37.7109375" customWidth="1"/>
    <col min="6" max="6" width="36.85546875" customWidth="1"/>
    <col min="7" max="7" width="56.28515625" style="1" customWidth="1"/>
    <col min="8" max="11" width="48.7109375" style="1" customWidth="1"/>
    <col min="12" max="12" width="24.42578125" customWidth="1"/>
    <col min="13" max="13" width="21.28515625" customWidth="1"/>
    <col min="14" max="14" width="44.7109375" bestFit="1" customWidth="1"/>
  </cols>
  <sheetData>
    <row r="1" spans="1:14" ht="39.75" customHeight="1" thickBot="1" x14ac:dyDescent="0.3">
      <c r="A1" s="129" t="s">
        <v>75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49"/>
    </row>
    <row r="2" spans="1:14" ht="23.25" x14ac:dyDescent="0.35">
      <c r="A2" s="131" t="s">
        <v>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4" ht="21" x14ac:dyDescent="0.35">
      <c r="A3" s="132" t="s">
        <v>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ht="21" x14ac:dyDescent="0.35">
      <c r="A4" s="48"/>
      <c r="B4" s="48"/>
      <c r="C4" s="48"/>
      <c r="D4" s="48"/>
      <c r="E4" s="101"/>
      <c r="F4" s="48"/>
      <c r="G4" s="48"/>
      <c r="H4" s="74"/>
      <c r="I4" s="74"/>
      <c r="J4" s="74"/>
      <c r="K4" s="82"/>
      <c r="L4" s="48"/>
      <c r="M4" s="48"/>
      <c r="N4" s="48"/>
    </row>
    <row r="5" spans="1:14" ht="43.5" customHeight="1" x14ac:dyDescent="0.25">
      <c r="A5" s="155" t="s">
        <v>62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spans="1:14" ht="43.5" customHeight="1" x14ac:dyDescent="0.25">
      <c r="A6" s="77"/>
      <c r="B6" s="77"/>
      <c r="C6" s="156" t="s">
        <v>88</v>
      </c>
      <c r="D6" s="156"/>
      <c r="E6" s="156"/>
      <c r="F6" s="156"/>
      <c r="G6" s="106" t="s">
        <v>93</v>
      </c>
      <c r="H6" s="156" t="s">
        <v>95</v>
      </c>
      <c r="I6" s="156"/>
      <c r="J6" s="156"/>
      <c r="K6" s="156"/>
      <c r="L6" s="156"/>
      <c r="M6" s="156"/>
      <c r="N6" s="156"/>
    </row>
    <row r="7" spans="1:14" ht="76.5" customHeight="1" x14ac:dyDescent="0.25">
      <c r="A7" s="51" t="s">
        <v>2</v>
      </c>
      <c r="B7" s="51" t="s">
        <v>1</v>
      </c>
      <c r="C7" s="78" t="s">
        <v>89</v>
      </c>
      <c r="D7" s="78" t="s">
        <v>90</v>
      </c>
      <c r="E7" s="78" t="s">
        <v>91</v>
      </c>
      <c r="F7" s="78" t="s">
        <v>92</v>
      </c>
      <c r="G7" s="79" t="s">
        <v>94</v>
      </c>
      <c r="H7" s="80" t="s">
        <v>96</v>
      </c>
      <c r="I7" s="80" t="s">
        <v>97</v>
      </c>
      <c r="J7" s="80" t="s">
        <v>98</v>
      </c>
      <c r="K7" s="80" t="s">
        <v>86</v>
      </c>
      <c r="L7" s="80" t="s">
        <v>9</v>
      </c>
      <c r="M7" s="81" t="s">
        <v>7</v>
      </c>
      <c r="N7" s="81" t="s">
        <v>8</v>
      </c>
    </row>
    <row r="8" spans="1:14" ht="40.5" customHeight="1" x14ac:dyDescent="0.25">
      <c r="A8" s="133" t="s">
        <v>23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39" customHeight="1" x14ac:dyDescent="0.25">
      <c r="A9" s="27" t="s">
        <v>27</v>
      </c>
      <c r="B9" s="23" t="s">
        <v>26</v>
      </c>
      <c r="C9" s="42"/>
      <c r="D9" s="104"/>
      <c r="E9" s="104"/>
      <c r="F9" s="26"/>
      <c r="G9" s="88"/>
      <c r="H9" s="92"/>
      <c r="I9" s="87"/>
      <c r="J9" s="26"/>
      <c r="K9" s="96"/>
      <c r="L9" s="41"/>
      <c r="M9" s="41"/>
      <c r="N9" s="41"/>
    </row>
    <row r="10" spans="1:14" s="14" customFormat="1" ht="40.5" customHeight="1" x14ac:dyDescent="0.25">
      <c r="A10" s="19" t="s">
        <v>24</v>
      </c>
      <c r="B10" s="22" t="s">
        <v>25</v>
      </c>
      <c r="C10" s="105"/>
      <c r="D10" s="104"/>
      <c r="E10" s="104"/>
      <c r="F10" s="26"/>
      <c r="G10" s="88"/>
      <c r="H10" s="43"/>
      <c r="I10" s="89"/>
      <c r="J10" s="97"/>
      <c r="K10" s="96"/>
      <c r="L10" s="41"/>
      <c r="M10" s="41"/>
      <c r="N10" s="41"/>
    </row>
    <row r="11" spans="1:14" ht="51" customHeight="1" x14ac:dyDescent="0.25">
      <c r="A11" s="21" t="s">
        <v>28</v>
      </c>
      <c r="B11" s="23" t="s">
        <v>25</v>
      </c>
      <c r="C11" s="42"/>
      <c r="D11" s="104"/>
      <c r="E11" s="104"/>
      <c r="F11" s="26"/>
      <c r="G11" s="88"/>
      <c r="H11" s="94"/>
      <c r="I11" s="91"/>
      <c r="J11" s="69"/>
      <c r="K11" s="96"/>
      <c r="L11" s="41"/>
      <c r="M11" s="41"/>
      <c r="N11" s="41"/>
    </row>
    <row r="12" spans="1:14" ht="39" customHeight="1" x14ac:dyDescent="0.25">
      <c r="A12" s="27" t="s">
        <v>29</v>
      </c>
      <c r="B12" s="23" t="s">
        <v>26</v>
      </c>
      <c r="C12" s="42"/>
      <c r="D12" s="104"/>
      <c r="E12" s="104"/>
      <c r="F12" s="26"/>
      <c r="G12" s="88"/>
      <c r="H12" s="95"/>
      <c r="I12" s="87"/>
      <c r="J12" s="26"/>
      <c r="K12" s="96"/>
      <c r="L12" s="41"/>
      <c r="M12" s="41"/>
      <c r="N12" s="41"/>
    </row>
    <row r="13" spans="1:14" ht="39" customHeight="1" x14ac:dyDescent="0.25">
      <c r="A13" s="27" t="s">
        <v>47</v>
      </c>
      <c r="B13" s="23" t="s">
        <v>25</v>
      </c>
      <c r="C13" s="42"/>
      <c r="D13" s="104"/>
      <c r="E13" s="104"/>
      <c r="F13" s="26"/>
      <c r="G13" s="88"/>
      <c r="H13" s="93"/>
      <c r="I13" s="87"/>
      <c r="J13" s="26"/>
      <c r="K13" s="96"/>
      <c r="L13" s="41"/>
      <c r="M13" s="41"/>
      <c r="N13" s="41"/>
    </row>
    <row r="14" spans="1:14" ht="39" customHeight="1" x14ac:dyDescent="0.25">
      <c r="A14" s="27" t="s">
        <v>48</v>
      </c>
      <c r="B14" s="23" t="s">
        <v>26</v>
      </c>
      <c r="C14" s="42"/>
      <c r="D14" s="104"/>
      <c r="E14" s="104"/>
      <c r="F14" s="26"/>
      <c r="G14" s="88"/>
      <c r="H14" s="95"/>
      <c r="I14" s="87"/>
      <c r="J14" s="26"/>
      <c r="K14" s="96"/>
      <c r="L14" s="41"/>
      <c r="M14" s="41"/>
      <c r="N14" s="41"/>
    </row>
    <row r="15" spans="1:14" ht="39" customHeight="1" x14ac:dyDescent="0.25">
      <c r="A15" s="27" t="s">
        <v>49</v>
      </c>
      <c r="B15" s="23" t="s">
        <v>25</v>
      </c>
      <c r="C15" s="42"/>
      <c r="D15" s="104"/>
      <c r="E15" s="104"/>
      <c r="F15" s="26"/>
      <c r="G15" s="88"/>
      <c r="H15" s="95"/>
      <c r="I15" s="87"/>
      <c r="J15" s="26"/>
      <c r="K15" s="96"/>
      <c r="L15" s="41"/>
      <c r="M15" s="41"/>
      <c r="N15" s="41"/>
    </row>
    <row r="16" spans="1:14" ht="39" customHeight="1" x14ac:dyDescent="0.25">
      <c r="A16" s="27" t="s">
        <v>30</v>
      </c>
      <c r="B16" s="23" t="s">
        <v>25</v>
      </c>
      <c r="C16" s="42"/>
      <c r="D16" s="104"/>
      <c r="E16" s="104"/>
      <c r="F16" s="26"/>
      <c r="G16" s="88"/>
      <c r="H16" s="95"/>
      <c r="I16" s="87"/>
      <c r="J16" s="26"/>
      <c r="K16" s="96"/>
      <c r="L16" s="41"/>
      <c r="M16" s="41"/>
      <c r="N16" s="41"/>
    </row>
    <row r="17" spans="1:14" ht="39" customHeight="1" x14ac:dyDescent="0.25">
      <c r="A17" s="27" t="s">
        <v>31</v>
      </c>
      <c r="B17" s="23" t="s">
        <v>26</v>
      </c>
      <c r="C17" s="42"/>
      <c r="D17" s="104"/>
      <c r="E17" s="104"/>
      <c r="F17" s="26"/>
      <c r="G17" s="88"/>
      <c r="H17" s="95"/>
      <c r="I17" s="87"/>
      <c r="J17" s="26"/>
      <c r="K17" s="96"/>
      <c r="L17" s="41"/>
      <c r="M17" s="41"/>
      <c r="N17" s="41"/>
    </row>
    <row r="18" spans="1:14" ht="39" customHeight="1" x14ac:dyDescent="0.25">
      <c r="A18" s="27" t="s">
        <v>32</v>
      </c>
      <c r="B18" s="23" t="s">
        <v>25</v>
      </c>
      <c r="C18" s="42"/>
      <c r="D18" s="104"/>
      <c r="E18" s="104"/>
      <c r="F18" s="26"/>
      <c r="G18" s="88"/>
      <c r="H18" s="95"/>
      <c r="I18" s="87"/>
      <c r="J18" s="26"/>
      <c r="K18" s="96"/>
      <c r="L18" s="41"/>
      <c r="M18" s="41"/>
      <c r="N18" s="41"/>
    </row>
    <row r="19" spans="1:14" ht="39" customHeight="1" x14ac:dyDescent="0.25">
      <c r="A19" s="27" t="s">
        <v>33</v>
      </c>
      <c r="B19" s="23" t="s">
        <v>25</v>
      </c>
      <c r="C19" s="42"/>
      <c r="D19" s="104"/>
      <c r="E19" s="104"/>
      <c r="F19" s="26"/>
      <c r="G19" s="88"/>
      <c r="H19" s="95"/>
      <c r="I19" s="87"/>
      <c r="J19" s="26"/>
      <c r="K19" s="96"/>
      <c r="L19" s="41"/>
      <c r="M19" s="41"/>
      <c r="N19" s="41"/>
    </row>
    <row r="20" spans="1:14" ht="39" customHeight="1" x14ac:dyDescent="0.25">
      <c r="A20" s="27" t="s">
        <v>46</v>
      </c>
      <c r="B20" s="23" t="s">
        <v>25</v>
      </c>
      <c r="C20" s="42"/>
      <c r="D20" s="104"/>
      <c r="E20" s="104"/>
      <c r="F20" s="26"/>
      <c r="G20" s="88"/>
      <c r="H20" s="95"/>
      <c r="I20" s="87"/>
      <c r="J20" s="26"/>
      <c r="K20" s="96"/>
      <c r="L20" s="41"/>
      <c r="M20" s="41"/>
      <c r="N20" s="41"/>
    </row>
    <row r="21" spans="1:14" ht="39" customHeight="1" x14ac:dyDescent="0.25">
      <c r="A21" s="27" t="s">
        <v>45</v>
      </c>
      <c r="B21" s="23" t="s">
        <v>25</v>
      </c>
      <c r="C21" s="42"/>
      <c r="D21" s="104"/>
      <c r="E21" s="104"/>
      <c r="F21" s="26"/>
      <c r="G21" s="88"/>
      <c r="H21" s="95"/>
      <c r="I21" s="87"/>
      <c r="J21" s="26"/>
      <c r="K21" s="96"/>
      <c r="L21" s="41"/>
      <c r="M21" s="41"/>
      <c r="N21" s="41"/>
    </row>
    <row r="22" spans="1:14" ht="39" customHeight="1" x14ac:dyDescent="0.25">
      <c r="A22" s="27" t="s">
        <v>34</v>
      </c>
      <c r="B22" s="23" t="s">
        <v>26</v>
      </c>
      <c r="C22" s="42"/>
      <c r="D22" s="104"/>
      <c r="E22" s="104"/>
      <c r="F22" s="26"/>
      <c r="G22" s="88"/>
      <c r="H22" s="95"/>
      <c r="I22" s="87"/>
      <c r="J22" s="26"/>
      <c r="K22" s="96"/>
      <c r="L22" s="41"/>
      <c r="M22" s="41"/>
      <c r="N22" s="41"/>
    </row>
    <row r="23" spans="1:14" ht="39" customHeight="1" x14ac:dyDescent="0.25">
      <c r="A23" s="27" t="s">
        <v>44</v>
      </c>
      <c r="B23" s="23" t="s">
        <v>26</v>
      </c>
      <c r="C23" s="42"/>
      <c r="D23" s="104"/>
      <c r="E23" s="104"/>
      <c r="F23" s="26"/>
      <c r="G23" s="88"/>
      <c r="H23" s="95"/>
      <c r="I23" s="87"/>
      <c r="J23" s="26"/>
      <c r="K23" s="96"/>
      <c r="L23" s="41"/>
      <c r="M23" s="41"/>
      <c r="N23" s="41"/>
    </row>
    <row r="24" spans="1:14" ht="51" customHeight="1" x14ac:dyDescent="0.25">
      <c r="A24" s="21" t="s">
        <v>35</v>
      </c>
      <c r="B24" s="22" t="s">
        <v>26</v>
      </c>
      <c r="C24" s="42"/>
      <c r="D24" s="104"/>
      <c r="E24" s="104"/>
      <c r="F24" s="26"/>
      <c r="G24" s="88"/>
      <c r="H24" s="94"/>
      <c r="I24" s="91"/>
      <c r="J24" s="69"/>
      <c r="K24" s="96"/>
      <c r="L24" s="41"/>
      <c r="M24" s="41"/>
      <c r="N24" s="41"/>
    </row>
    <row r="25" spans="1:14" ht="39" customHeight="1" x14ac:dyDescent="0.25">
      <c r="A25" s="27" t="s">
        <v>36</v>
      </c>
      <c r="B25" s="23" t="s">
        <v>26</v>
      </c>
      <c r="C25" s="42"/>
      <c r="D25" s="104"/>
      <c r="E25" s="104"/>
      <c r="F25" s="26"/>
      <c r="G25" s="88"/>
      <c r="H25" s="95"/>
      <c r="I25" s="87"/>
      <c r="J25" s="26"/>
      <c r="K25" s="96"/>
      <c r="L25" s="41"/>
      <c r="M25" s="41"/>
      <c r="N25" s="41"/>
    </row>
    <row r="26" spans="1:14" ht="39" customHeight="1" x14ac:dyDescent="0.25">
      <c r="A26" s="27" t="s">
        <v>43</v>
      </c>
      <c r="B26" s="23" t="s">
        <v>26</v>
      </c>
      <c r="C26" s="42"/>
      <c r="D26" s="104"/>
      <c r="E26" s="104"/>
      <c r="F26" s="26"/>
      <c r="G26" s="88"/>
      <c r="H26" s="95"/>
      <c r="I26" s="87"/>
      <c r="J26" s="26"/>
      <c r="K26" s="96"/>
      <c r="L26" s="41"/>
      <c r="M26" s="41"/>
      <c r="N26" s="41"/>
    </row>
    <row r="27" spans="1:14" ht="51" customHeight="1" x14ac:dyDescent="0.25">
      <c r="A27" s="21" t="s">
        <v>37</v>
      </c>
      <c r="B27" s="22" t="s">
        <v>25</v>
      </c>
      <c r="C27" s="42"/>
      <c r="D27" s="104"/>
      <c r="E27" s="104"/>
      <c r="F27" s="26"/>
      <c r="G27" s="88"/>
      <c r="H27" s="94"/>
      <c r="I27" s="91"/>
      <c r="J27" s="69"/>
      <c r="K27" s="96"/>
      <c r="L27" s="41"/>
      <c r="M27" s="41"/>
      <c r="N27" s="41"/>
    </row>
    <row r="28" spans="1:14" ht="39" customHeight="1" x14ac:dyDescent="0.25">
      <c r="A28" s="27" t="s">
        <v>41</v>
      </c>
      <c r="B28" s="23" t="s">
        <v>26</v>
      </c>
      <c r="C28" s="42"/>
      <c r="D28" s="104"/>
      <c r="E28" s="104"/>
      <c r="F28" s="26"/>
      <c r="G28" s="88"/>
      <c r="H28" s="95"/>
      <c r="I28" s="87"/>
      <c r="J28" s="26"/>
      <c r="K28" s="96"/>
      <c r="L28" s="41"/>
      <c r="M28" s="41"/>
      <c r="N28" s="41"/>
    </row>
    <row r="29" spans="1:14" ht="51" customHeight="1" x14ac:dyDescent="0.25">
      <c r="A29" s="21" t="s">
        <v>42</v>
      </c>
      <c r="B29" s="22" t="s">
        <v>26</v>
      </c>
      <c r="C29" s="42"/>
      <c r="D29" s="104"/>
      <c r="E29" s="104"/>
      <c r="F29" s="26"/>
      <c r="G29" s="88"/>
      <c r="H29" s="95"/>
      <c r="I29" s="91"/>
      <c r="J29" s="69"/>
      <c r="K29" s="96"/>
      <c r="L29" s="41"/>
      <c r="M29" s="41"/>
      <c r="N29" s="41"/>
    </row>
    <row r="30" spans="1:14" ht="39" customHeight="1" x14ac:dyDescent="0.25">
      <c r="A30" s="27" t="s">
        <v>38</v>
      </c>
      <c r="B30" s="23" t="s">
        <v>25</v>
      </c>
      <c r="C30" s="42"/>
      <c r="D30" s="104"/>
      <c r="E30" s="104"/>
      <c r="F30" s="26"/>
      <c r="G30" s="88"/>
      <c r="H30" s="95"/>
      <c r="I30" s="87"/>
      <c r="J30" s="26"/>
      <c r="K30" s="96"/>
      <c r="L30" s="41"/>
      <c r="M30" s="41"/>
      <c r="N30" s="41"/>
    </row>
    <row r="31" spans="1:14" ht="39" customHeight="1" x14ac:dyDescent="0.25">
      <c r="A31" s="27" t="s">
        <v>39</v>
      </c>
      <c r="B31" s="23" t="s">
        <v>26</v>
      </c>
      <c r="C31" s="42"/>
      <c r="D31" s="104"/>
      <c r="E31" s="104"/>
      <c r="F31" s="26"/>
      <c r="G31" s="88"/>
      <c r="H31" s="95"/>
      <c r="I31" s="87"/>
      <c r="J31" s="26"/>
      <c r="K31" s="96"/>
      <c r="L31" s="41"/>
      <c r="M31" s="41"/>
      <c r="N31" s="41"/>
    </row>
    <row r="32" spans="1:14" ht="39" customHeight="1" x14ac:dyDescent="0.25">
      <c r="A32" s="27" t="s">
        <v>40</v>
      </c>
      <c r="B32" s="23" t="s">
        <v>50</v>
      </c>
      <c r="C32" s="42"/>
      <c r="D32" s="104"/>
      <c r="E32" s="104"/>
      <c r="F32" s="26"/>
      <c r="G32" s="88"/>
      <c r="H32" s="92"/>
      <c r="I32" s="87"/>
      <c r="J32" s="26"/>
      <c r="K32" s="96"/>
      <c r="L32" s="41"/>
      <c r="M32" s="41"/>
      <c r="N32" s="41"/>
    </row>
    <row r="33" spans="1:14" ht="40.5" customHeight="1" thickBot="1" x14ac:dyDescent="0.3">
      <c r="A33" s="133" t="s">
        <v>22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</row>
    <row r="34" spans="1:14" ht="39" customHeight="1" thickBot="1" x14ac:dyDescent="0.3">
      <c r="A34" s="27" t="s">
        <v>27</v>
      </c>
      <c r="B34" s="23" t="s">
        <v>51</v>
      </c>
      <c r="C34" s="42"/>
      <c r="D34" s="104"/>
      <c r="E34" s="104"/>
      <c r="F34" s="26"/>
      <c r="G34" s="87"/>
      <c r="H34" s="98"/>
      <c r="I34" s="26"/>
      <c r="J34" s="26"/>
      <c r="K34" s="26"/>
      <c r="L34" s="41"/>
      <c r="M34" s="41"/>
      <c r="N34" s="41"/>
    </row>
    <row r="35" spans="1:14" ht="39" customHeight="1" x14ac:dyDescent="0.25">
      <c r="A35" s="19" t="s">
        <v>24</v>
      </c>
      <c r="B35" s="22" t="s">
        <v>25</v>
      </c>
      <c r="C35" s="42"/>
      <c r="D35" s="104"/>
      <c r="E35" s="104"/>
      <c r="F35" s="26"/>
      <c r="G35" s="87"/>
      <c r="H35" s="98"/>
      <c r="I35" s="26"/>
      <c r="J35" s="26"/>
      <c r="K35" s="26"/>
      <c r="L35" s="41"/>
      <c r="M35" s="41"/>
      <c r="N35" s="41"/>
    </row>
    <row r="36" spans="1:14" ht="39" customHeight="1" x14ac:dyDescent="0.25">
      <c r="A36" s="27" t="s">
        <v>29</v>
      </c>
      <c r="B36" s="23" t="s">
        <v>52</v>
      </c>
      <c r="C36" s="42"/>
      <c r="D36" s="104"/>
      <c r="E36" s="104"/>
      <c r="F36" s="26"/>
      <c r="G36" s="87"/>
      <c r="H36" s="87"/>
      <c r="I36" s="26"/>
      <c r="J36" s="26"/>
      <c r="K36" s="26"/>
      <c r="L36" s="41"/>
      <c r="M36" s="41"/>
      <c r="N36" s="41"/>
    </row>
    <row r="37" spans="1:14" ht="51" customHeight="1" x14ac:dyDescent="0.25">
      <c r="A37" s="21" t="s">
        <v>47</v>
      </c>
      <c r="B37" s="22" t="s">
        <v>53</v>
      </c>
      <c r="C37" s="42"/>
      <c r="D37" s="104"/>
      <c r="E37" s="104"/>
      <c r="F37" s="26"/>
      <c r="G37" s="87"/>
      <c r="H37" s="90"/>
      <c r="I37" s="70"/>
      <c r="J37" s="70"/>
      <c r="K37" s="26"/>
      <c r="L37" s="41"/>
      <c r="M37" s="41"/>
      <c r="N37" s="41"/>
    </row>
    <row r="38" spans="1:14" ht="39" customHeight="1" x14ac:dyDescent="0.25">
      <c r="A38" s="27" t="s">
        <v>48</v>
      </c>
      <c r="B38" s="23" t="s">
        <v>52</v>
      </c>
      <c r="C38" s="42"/>
      <c r="D38" s="104"/>
      <c r="E38" s="104"/>
      <c r="F38" s="26"/>
      <c r="G38" s="87"/>
      <c r="H38" s="87"/>
      <c r="I38" s="26"/>
      <c r="J38" s="26"/>
      <c r="K38" s="26"/>
      <c r="L38" s="41"/>
      <c r="M38" s="41"/>
      <c r="N38" s="41"/>
    </row>
    <row r="39" spans="1:14" ht="39" customHeight="1" x14ac:dyDescent="0.25">
      <c r="A39" s="27" t="s">
        <v>49</v>
      </c>
      <c r="B39" s="23" t="s">
        <v>54</v>
      </c>
      <c r="C39" s="42"/>
      <c r="D39" s="104"/>
      <c r="E39" s="104"/>
      <c r="F39" s="26"/>
      <c r="G39" s="87"/>
      <c r="H39" s="107"/>
      <c r="I39" s="108"/>
      <c r="J39" s="108"/>
      <c r="K39" s="108"/>
      <c r="L39" s="41"/>
      <c r="M39" s="41"/>
      <c r="N39" s="41"/>
    </row>
    <row r="40" spans="1:14" ht="50.25" customHeight="1" x14ac:dyDescent="0.25">
      <c r="A40" s="27" t="s">
        <v>49</v>
      </c>
      <c r="B40" s="23" t="s">
        <v>78</v>
      </c>
      <c r="C40" s="42"/>
      <c r="D40" s="104"/>
      <c r="E40" s="104"/>
      <c r="F40" s="26"/>
      <c r="G40" s="87"/>
      <c r="H40" s="107"/>
      <c r="I40" s="108"/>
      <c r="J40" s="108"/>
      <c r="K40" s="108"/>
      <c r="L40" s="41"/>
      <c r="M40" s="41"/>
      <c r="N40" s="41"/>
    </row>
    <row r="41" spans="1:14" ht="39" customHeight="1" x14ac:dyDescent="0.25">
      <c r="A41" s="27" t="s">
        <v>31</v>
      </c>
      <c r="B41" s="23" t="s">
        <v>54</v>
      </c>
      <c r="C41" s="42"/>
      <c r="D41" s="104"/>
      <c r="E41" s="104"/>
      <c r="F41" s="26"/>
      <c r="G41" s="87"/>
      <c r="H41" s="87"/>
      <c r="I41" s="26"/>
      <c r="J41" s="26"/>
      <c r="K41" s="26"/>
      <c r="L41" s="41"/>
      <c r="M41" s="41"/>
      <c r="N41" s="41"/>
    </row>
    <row r="42" spans="1:14" ht="39" customHeight="1" x14ac:dyDescent="0.25">
      <c r="A42" s="27" t="s">
        <v>46</v>
      </c>
      <c r="B42" s="22" t="s">
        <v>54</v>
      </c>
      <c r="C42" s="42"/>
      <c r="D42" s="104"/>
      <c r="E42" s="104"/>
      <c r="F42" s="26"/>
      <c r="G42" s="87"/>
      <c r="H42" s="90"/>
      <c r="I42" s="70"/>
      <c r="J42" s="70"/>
      <c r="K42" s="26"/>
      <c r="L42" s="41"/>
      <c r="M42" s="41"/>
      <c r="N42" s="41"/>
    </row>
    <row r="43" spans="1:14" ht="39" customHeight="1" x14ac:dyDescent="0.25">
      <c r="A43" s="27" t="s">
        <v>45</v>
      </c>
      <c r="B43" s="23" t="s">
        <v>56</v>
      </c>
      <c r="C43" s="42"/>
      <c r="D43" s="104"/>
      <c r="E43" s="104"/>
      <c r="F43" s="26"/>
      <c r="G43" s="87"/>
      <c r="H43" s="87"/>
      <c r="I43" s="26"/>
      <c r="J43" s="26"/>
      <c r="K43" s="26"/>
      <c r="L43" s="41"/>
      <c r="M43" s="41"/>
      <c r="N43" s="41"/>
    </row>
    <row r="44" spans="1:14" ht="39" customHeight="1" x14ac:dyDescent="0.25">
      <c r="A44" s="27" t="s">
        <v>44</v>
      </c>
      <c r="B44" s="23" t="s">
        <v>79</v>
      </c>
      <c r="C44" s="42"/>
      <c r="D44" s="104"/>
      <c r="E44" s="104"/>
      <c r="F44" s="26"/>
      <c r="G44" s="87"/>
      <c r="H44" s="87"/>
      <c r="I44" s="26"/>
      <c r="J44" s="26"/>
      <c r="K44" s="26"/>
      <c r="L44" s="41"/>
      <c r="M44" s="41"/>
      <c r="N44" s="41"/>
    </row>
    <row r="45" spans="1:14" ht="39" customHeight="1" x14ac:dyDescent="0.25">
      <c r="A45" s="27" t="s">
        <v>44</v>
      </c>
      <c r="B45" s="23" t="s">
        <v>80</v>
      </c>
      <c r="C45" s="42"/>
      <c r="D45" s="104"/>
      <c r="E45" s="104"/>
      <c r="F45" s="26"/>
      <c r="G45" s="87"/>
      <c r="H45" s="87"/>
      <c r="I45" s="26"/>
      <c r="J45" s="26"/>
      <c r="K45" s="26"/>
      <c r="L45" s="41"/>
      <c r="M45" s="41"/>
      <c r="N45" s="41"/>
    </row>
    <row r="46" spans="1:14" ht="39" customHeight="1" x14ac:dyDescent="0.25">
      <c r="A46" s="27" t="s">
        <v>36</v>
      </c>
      <c r="B46" s="23" t="s">
        <v>57</v>
      </c>
      <c r="C46" s="42"/>
      <c r="D46" s="104"/>
      <c r="E46" s="104"/>
      <c r="F46" s="26"/>
      <c r="G46" s="87"/>
      <c r="H46" s="87"/>
      <c r="I46" s="26"/>
      <c r="J46" s="26"/>
      <c r="K46" s="26"/>
      <c r="L46" s="41"/>
      <c r="M46" s="41"/>
      <c r="N46" s="41"/>
    </row>
    <row r="47" spans="1:14" ht="39" customHeight="1" x14ac:dyDescent="0.25">
      <c r="A47" s="27" t="s">
        <v>43</v>
      </c>
      <c r="B47" s="23" t="s">
        <v>52</v>
      </c>
      <c r="C47" s="42"/>
      <c r="D47" s="104"/>
      <c r="E47" s="104"/>
      <c r="F47" s="26"/>
      <c r="G47" s="87"/>
      <c r="H47" s="87"/>
      <c r="I47" s="26"/>
      <c r="J47" s="26"/>
      <c r="K47" s="26"/>
      <c r="L47" s="41"/>
      <c r="M47" s="41"/>
      <c r="N47" s="41"/>
    </row>
    <row r="48" spans="1:14" ht="57" customHeight="1" x14ac:dyDescent="0.25">
      <c r="A48" s="27" t="s">
        <v>37</v>
      </c>
      <c r="B48" s="23" t="s">
        <v>99</v>
      </c>
      <c r="C48" s="42"/>
      <c r="D48" s="104"/>
      <c r="E48" s="104"/>
      <c r="F48" s="26"/>
      <c r="G48" s="87"/>
      <c r="H48" s="87"/>
      <c r="I48" s="26"/>
      <c r="J48" s="26"/>
      <c r="K48" s="26"/>
      <c r="L48" s="41"/>
      <c r="M48" s="41"/>
      <c r="N48" s="41"/>
    </row>
    <row r="49" spans="1:14" ht="51" customHeight="1" x14ac:dyDescent="0.25">
      <c r="A49" s="21" t="s">
        <v>41</v>
      </c>
      <c r="B49" s="22" t="s">
        <v>51</v>
      </c>
      <c r="C49" s="42"/>
      <c r="D49" s="104"/>
      <c r="E49" s="104"/>
      <c r="F49" s="26"/>
      <c r="G49" s="87"/>
      <c r="H49" s="90"/>
      <c r="I49" s="70"/>
      <c r="J49" s="70"/>
      <c r="K49" s="26"/>
      <c r="L49" s="41"/>
      <c r="M49" s="41"/>
      <c r="N49" s="41"/>
    </row>
    <row r="50" spans="1:14" ht="39" customHeight="1" x14ac:dyDescent="0.25">
      <c r="A50" s="55" t="s">
        <v>42</v>
      </c>
      <c r="B50" s="23" t="s">
        <v>58</v>
      </c>
      <c r="C50" s="42"/>
      <c r="D50" s="104"/>
      <c r="E50" s="104"/>
      <c r="F50" s="26"/>
      <c r="G50" s="87"/>
      <c r="H50" s="87"/>
      <c r="I50" s="26"/>
      <c r="J50" s="26"/>
      <c r="K50" s="26"/>
      <c r="L50" s="41"/>
      <c r="M50" s="41"/>
      <c r="N50" s="41"/>
    </row>
    <row r="51" spans="1:14" ht="39" customHeight="1" x14ac:dyDescent="0.25">
      <c r="A51" s="55" t="s">
        <v>38</v>
      </c>
      <c r="B51" s="23" t="s">
        <v>52</v>
      </c>
      <c r="C51" s="42"/>
      <c r="D51" s="104"/>
      <c r="E51" s="104"/>
      <c r="F51" s="26"/>
      <c r="G51" s="87"/>
      <c r="H51" s="87"/>
      <c r="I51" s="26"/>
      <c r="J51" s="26"/>
      <c r="K51" s="26"/>
      <c r="L51" s="41"/>
      <c r="M51" s="41"/>
      <c r="N51" s="41"/>
    </row>
    <row r="52" spans="1:14" ht="39" customHeight="1" x14ac:dyDescent="0.25">
      <c r="A52" s="55" t="s">
        <v>39</v>
      </c>
      <c r="B52" s="22" t="s">
        <v>26</v>
      </c>
      <c r="C52" s="42"/>
      <c r="D52" s="104"/>
      <c r="E52" s="104"/>
      <c r="F52" s="26"/>
      <c r="G52" s="87"/>
      <c r="H52" s="87"/>
      <c r="I52" s="26"/>
      <c r="J52" s="26"/>
      <c r="K52" s="26"/>
      <c r="L52" s="41"/>
      <c r="M52" s="41"/>
      <c r="N52" s="41"/>
    </row>
    <row r="53" spans="1:14" ht="40.5" customHeight="1" x14ac:dyDescent="0.25">
      <c r="A53" s="133" t="s">
        <v>100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</row>
    <row r="54" spans="1:14" ht="39" customHeight="1" x14ac:dyDescent="0.25">
      <c r="A54" s="27" t="s">
        <v>101</v>
      </c>
      <c r="B54" s="23" t="s">
        <v>102</v>
      </c>
      <c r="C54" s="42"/>
      <c r="D54" s="104"/>
      <c r="E54" s="104"/>
      <c r="F54" s="26"/>
      <c r="G54" s="87"/>
      <c r="H54" s="87"/>
      <c r="I54" s="26"/>
      <c r="J54" s="26"/>
      <c r="K54" s="26"/>
      <c r="L54" s="41"/>
      <c r="M54" s="41"/>
      <c r="N54" s="41"/>
    </row>
    <row r="55" spans="1:14" ht="39" customHeight="1" x14ac:dyDescent="0.25">
      <c r="A55" s="115"/>
      <c r="B55" s="116"/>
      <c r="C55" s="111"/>
      <c r="D55" s="112"/>
      <c r="E55" s="112"/>
      <c r="F55" s="113"/>
      <c r="G55" s="114"/>
      <c r="H55" s="114"/>
      <c r="I55" s="113"/>
      <c r="J55" s="113"/>
      <c r="K55" s="113"/>
      <c r="L55" s="62"/>
      <c r="M55" s="62"/>
      <c r="N55" s="62"/>
    </row>
    <row r="56" spans="1:14" ht="43.5" customHeight="1" x14ac:dyDescent="0.25">
      <c r="A56" s="155" t="s">
        <v>68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</row>
    <row r="57" spans="1:14" ht="43.5" customHeight="1" x14ac:dyDescent="0.25">
      <c r="A57" s="110"/>
      <c r="B57" s="110"/>
      <c r="C57" s="156" t="s">
        <v>88</v>
      </c>
      <c r="D57" s="156"/>
      <c r="E57" s="156"/>
      <c r="F57" s="156"/>
      <c r="G57" s="109" t="s">
        <v>93</v>
      </c>
      <c r="H57" s="156" t="s">
        <v>95</v>
      </c>
      <c r="I57" s="156"/>
      <c r="J57" s="156"/>
      <c r="K57" s="156"/>
      <c r="L57" s="156"/>
      <c r="M57" s="156"/>
      <c r="N57" s="156"/>
    </row>
    <row r="58" spans="1:14" ht="76.5" customHeight="1" x14ac:dyDescent="0.25">
      <c r="A58" s="51" t="s">
        <v>2</v>
      </c>
      <c r="B58" s="51" t="s">
        <v>1</v>
      </c>
      <c r="C58" s="78" t="s">
        <v>89</v>
      </c>
      <c r="D58" s="78" t="s">
        <v>90</v>
      </c>
      <c r="E58" s="78" t="s">
        <v>91</v>
      </c>
      <c r="F58" s="78" t="s">
        <v>92</v>
      </c>
      <c r="G58" s="79" t="s">
        <v>94</v>
      </c>
      <c r="H58" s="80" t="s">
        <v>96</v>
      </c>
      <c r="I58" s="80" t="s">
        <v>97</v>
      </c>
      <c r="J58" s="80" t="s">
        <v>98</v>
      </c>
      <c r="K58" s="80" t="s">
        <v>86</v>
      </c>
      <c r="L58" s="80" t="s">
        <v>9</v>
      </c>
      <c r="M58" s="81" t="s">
        <v>7</v>
      </c>
      <c r="N58" s="81" t="s">
        <v>8</v>
      </c>
    </row>
    <row r="59" spans="1:14" ht="84" customHeight="1" x14ac:dyDescent="0.25">
      <c r="A59" s="19" t="s">
        <v>60</v>
      </c>
      <c r="B59" s="118" t="s">
        <v>105</v>
      </c>
      <c r="C59" s="42"/>
      <c r="D59" s="104"/>
      <c r="E59" s="104"/>
      <c r="F59" s="26"/>
      <c r="G59" s="107"/>
      <c r="H59" s="87"/>
      <c r="I59" s="26"/>
      <c r="J59" s="26"/>
      <c r="K59" s="26"/>
      <c r="L59" s="41"/>
      <c r="M59" s="41"/>
      <c r="N59" s="41"/>
    </row>
    <row r="60" spans="1:14" ht="76.5" customHeight="1" x14ac:dyDescent="0.25">
      <c r="A60" s="19" t="s">
        <v>61</v>
      </c>
      <c r="B60" s="118" t="s">
        <v>106</v>
      </c>
      <c r="C60" s="42"/>
      <c r="D60" s="104"/>
      <c r="E60" s="104"/>
      <c r="F60" s="26"/>
      <c r="G60" s="107"/>
      <c r="H60" s="87"/>
      <c r="I60" s="26"/>
      <c r="J60" s="26"/>
      <c r="K60" s="26"/>
      <c r="L60" s="41"/>
      <c r="M60" s="41"/>
      <c r="N60" s="41"/>
    </row>
    <row r="61" spans="1:14" ht="39" customHeight="1" x14ac:dyDescent="0.25">
      <c r="A61" s="115"/>
      <c r="B61" s="116"/>
      <c r="C61" s="111"/>
      <c r="D61" s="112"/>
      <c r="E61" s="112"/>
      <c r="F61" s="113"/>
      <c r="G61" s="114"/>
      <c r="H61" s="114"/>
      <c r="I61" s="113"/>
      <c r="J61" s="113"/>
      <c r="K61" s="113"/>
      <c r="L61" s="62"/>
      <c r="M61" s="62"/>
      <c r="N61" s="62"/>
    </row>
    <row r="62" spans="1:14" ht="39" customHeight="1" x14ac:dyDescent="0.25">
      <c r="A62" s="115"/>
      <c r="B62" s="116"/>
      <c r="C62" s="111"/>
      <c r="D62" s="112"/>
      <c r="E62" s="112"/>
      <c r="F62" s="113"/>
      <c r="G62" s="114"/>
      <c r="H62" s="114"/>
      <c r="I62" s="113"/>
      <c r="J62" s="113"/>
      <c r="K62" s="113"/>
      <c r="L62" s="62"/>
      <c r="M62" s="62"/>
      <c r="N62" s="62"/>
    </row>
    <row r="63" spans="1:14" ht="36" customHeight="1" x14ac:dyDescent="0.25">
      <c r="A63" s="126" t="s">
        <v>108</v>
      </c>
      <c r="B63" s="2"/>
      <c r="E63" s="65"/>
      <c r="F63" s="65"/>
      <c r="G63" s="62"/>
      <c r="H63" s="62"/>
      <c r="I63" s="62"/>
      <c r="J63" s="62"/>
      <c r="K63" s="62"/>
      <c r="L63" s="62"/>
      <c r="M63" s="61"/>
    </row>
    <row r="64" spans="1:14" ht="57.75" customHeight="1" x14ac:dyDescent="0.25">
      <c r="A64" s="126" t="s">
        <v>109</v>
      </c>
      <c r="B64" s="2"/>
      <c r="E64" s="62"/>
      <c r="F64" s="62"/>
      <c r="G64" s="62"/>
      <c r="H64" s="62"/>
      <c r="I64" s="62"/>
      <c r="J64" s="62"/>
      <c r="K64" s="62"/>
      <c r="L64" s="62"/>
      <c r="M64" s="62"/>
    </row>
    <row r="65" spans="1:13" ht="39.6" customHeight="1" x14ac:dyDescent="0.25">
      <c r="A65" s="157" t="s">
        <v>110</v>
      </c>
      <c r="B65" s="157"/>
      <c r="C65" s="157"/>
      <c r="D65" s="157"/>
      <c r="E65" s="63"/>
      <c r="F65" s="71"/>
      <c r="G65" s="63"/>
      <c r="H65" s="72"/>
      <c r="I65" s="72"/>
      <c r="J65" s="72"/>
      <c r="K65" s="72"/>
      <c r="L65" s="62"/>
      <c r="M65" s="62"/>
    </row>
    <row r="66" spans="1:13" ht="15.75" x14ac:dyDescent="0.25">
      <c r="A66" s="7"/>
      <c r="B66" s="3"/>
      <c r="C66" s="62"/>
      <c r="D66" s="65"/>
      <c r="E66" s="65"/>
      <c r="F66" s="65"/>
      <c r="G66" s="62"/>
      <c r="H66" s="62"/>
      <c r="I66" s="62"/>
      <c r="J66" s="62"/>
      <c r="K66" s="62"/>
      <c r="L66" s="62"/>
      <c r="M66" s="62"/>
    </row>
    <row r="67" spans="1:13" ht="15.75" x14ac:dyDescent="0.25">
      <c r="A67" s="7"/>
      <c r="B67" s="3"/>
      <c r="C67" s="62"/>
      <c r="D67" s="65"/>
      <c r="E67" s="65"/>
      <c r="F67" s="65"/>
      <c r="G67" s="62"/>
      <c r="H67" s="62"/>
      <c r="I67" s="62"/>
      <c r="J67" s="62"/>
      <c r="K67" s="62"/>
      <c r="L67" s="62"/>
      <c r="M67" s="62"/>
    </row>
    <row r="68" spans="1:13" ht="24.75" customHeight="1" x14ac:dyDescent="0.25">
      <c r="A68" s="56" t="s">
        <v>67</v>
      </c>
      <c r="B68" s="73">
        <v>0.2</v>
      </c>
      <c r="C68" s="62"/>
      <c r="D68" s="62"/>
      <c r="E68" s="62"/>
      <c r="F68" s="62"/>
      <c r="G68" s="65"/>
      <c r="H68" s="65"/>
      <c r="I68" s="65"/>
      <c r="J68" s="65"/>
      <c r="K68" s="65"/>
      <c r="L68" s="62"/>
      <c r="M68" s="62"/>
    </row>
    <row r="69" spans="1:13" ht="42" customHeight="1" x14ac:dyDescent="0.25">
      <c r="A69" s="8"/>
    </row>
    <row r="70" spans="1:13" ht="63" customHeight="1" x14ac:dyDescent="0.25">
      <c r="A70" s="15" t="s">
        <v>10</v>
      </c>
      <c r="B70" s="153" t="s">
        <v>11</v>
      </c>
      <c r="C70" s="153"/>
    </row>
    <row r="71" spans="1:13" ht="15.75" customHeight="1" x14ac:dyDescent="0.25">
      <c r="A71" s="154" t="s">
        <v>12</v>
      </c>
      <c r="B71" s="38">
        <v>1</v>
      </c>
      <c r="C71" s="16" t="s">
        <v>13</v>
      </c>
    </row>
    <row r="72" spans="1:13" ht="15.75" x14ac:dyDescent="0.25">
      <c r="A72" s="154"/>
      <c r="B72" s="39">
        <v>2</v>
      </c>
      <c r="C72" s="17" t="s">
        <v>14</v>
      </c>
    </row>
    <row r="73" spans="1:13" ht="15.75" x14ac:dyDescent="0.25">
      <c r="A73" s="154"/>
      <c r="B73" s="39">
        <v>3</v>
      </c>
      <c r="C73" s="17" t="s">
        <v>15</v>
      </c>
    </row>
    <row r="74" spans="1:13" ht="15.75" x14ac:dyDescent="0.25">
      <c r="A74" s="154"/>
      <c r="B74" s="40">
        <v>4</v>
      </c>
      <c r="C74" s="18" t="s">
        <v>16</v>
      </c>
    </row>
    <row r="96" spans="1:12" ht="32.65" customHeight="1" x14ac:dyDescent="0.25">
      <c r="A96" s="7"/>
      <c r="B96" s="3"/>
      <c r="C96" s="3"/>
      <c r="D96" s="3"/>
      <c r="E96" s="3"/>
      <c r="F96" s="3"/>
      <c r="G96" s="5"/>
      <c r="H96" s="5"/>
      <c r="I96" s="5"/>
      <c r="J96" s="5"/>
      <c r="K96" s="5"/>
      <c r="L96" s="3"/>
    </row>
    <row r="97" spans="1:12" ht="17.100000000000001" customHeight="1" x14ac:dyDescent="0.25">
      <c r="A97" s="127"/>
      <c r="B97" s="46"/>
      <c r="C97" s="46"/>
      <c r="D97" s="46"/>
      <c r="E97" s="100"/>
      <c r="F97" s="46"/>
      <c r="G97" s="102"/>
      <c r="H97" s="76"/>
      <c r="I97" s="76"/>
      <c r="J97" s="76"/>
      <c r="K97" s="83"/>
      <c r="L97" s="3"/>
    </row>
    <row r="98" spans="1:12" ht="15.75" x14ac:dyDescent="0.25">
      <c r="A98" s="127"/>
      <c r="B98" s="46"/>
      <c r="C98" s="46"/>
      <c r="D98" s="46"/>
      <c r="E98" s="100"/>
      <c r="F98" s="46"/>
      <c r="G98" s="47"/>
      <c r="H98" s="75"/>
      <c r="I98" s="75"/>
      <c r="J98" s="75"/>
      <c r="K98" s="84"/>
      <c r="L98" s="3"/>
    </row>
    <row r="99" spans="1:12" x14ac:dyDescent="0.25">
      <c r="A99" s="6"/>
      <c r="B99" s="3"/>
      <c r="C99" s="3"/>
      <c r="D99" s="3"/>
      <c r="E99" s="3"/>
      <c r="F99" s="3"/>
      <c r="G99" s="5"/>
      <c r="H99" s="5"/>
      <c r="I99" s="5"/>
      <c r="J99" s="5"/>
      <c r="K99" s="5"/>
      <c r="L99" s="3"/>
    </row>
    <row r="100" spans="1:12" x14ac:dyDescent="0.25">
      <c r="A100" s="6"/>
      <c r="B100" s="3"/>
      <c r="C100" s="3"/>
      <c r="D100" s="3"/>
      <c r="E100" s="3"/>
      <c r="F100" s="3"/>
      <c r="G100" s="5"/>
      <c r="H100" s="5"/>
      <c r="I100" s="5"/>
      <c r="J100" s="5"/>
      <c r="K100" s="5"/>
      <c r="L100" s="3"/>
    </row>
    <row r="108" spans="1:12" x14ac:dyDescent="0.25">
      <c r="A108" s="6"/>
      <c r="B108" s="3"/>
      <c r="C108" s="3"/>
      <c r="D108" s="3"/>
      <c r="E108" s="3"/>
      <c r="F108" s="3"/>
      <c r="G108" s="5"/>
      <c r="H108" s="5"/>
      <c r="I108" s="5"/>
      <c r="J108" s="5"/>
      <c r="K108" s="5"/>
      <c r="L108" s="3"/>
    </row>
    <row r="109" spans="1:12" x14ac:dyDescent="0.25">
      <c r="A109" s="6"/>
      <c r="B109" s="3"/>
      <c r="C109" s="3"/>
      <c r="D109" s="3"/>
      <c r="E109" s="3"/>
      <c r="F109" s="3"/>
      <c r="G109" s="5"/>
      <c r="H109" s="5"/>
      <c r="I109" s="5"/>
      <c r="J109" s="5"/>
      <c r="K109" s="5"/>
      <c r="L109" s="3"/>
    </row>
    <row r="110" spans="1:12" x14ac:dyDescent="0.25">
      <c r="A110" s="6"/>
      <c r="B110" s="3"/>
      <c r="C110" s="3"/>
      <c r="D110" s="3"/>
      <c r="E110" s="3"/>
      <c r="F110" s="3"/>
      <c r="G110" s="5"/>
      <c r="H110" s="5"/>
      <c r="I110" s="5"/>
      <c r="J110" s="5"/>
      <c r="K110" s="5"/>
      <c r="L110" s="3"/>
    </row>
    <row r="111" spans="1:12" x14ac:dyDescent="0.25">
      <c r="A111" s="6"/>
      <c r="B111" s="3"/>
      <c r="C111" s="3"/>
      <c r="D111" s="3"/>
      <c r="E111" s="3"/>
      <c r="F111" s="3"/>
      <c r="G111" s="5"/>
      <c r="H111" s="5"/>
      <c r="I111" s="5"/>
      <c r="J111" s="5"/>
      <c r="K111" s="5"/>
      <c r="L111" s="3"/>
    </row>
    <row r="112" spans="1:12" x14ac:dyDescent="0.25">
      <c r="A112" s="6"/>
      <c r="B112" s="3"/>
      <c r="C112" s="3"/>
      <c r="D112" s="3"/>
      <c r="E112" s="3"/>
      <c r="F112" s="3"/>
      <c r="G112" s="5"/>
      <c r="H112" s="5"/>
      <c r="I112" s="5"/>
      <c r="J112" s="5"/>
      <c r="K112" s="5"/>
      <c r="L112" s="3"/>
    </row>
    <row r="113" spans="1:12" x14ac:dyDescent="0.25">
      <c r="A113" s="6"/>
      <c r="B113" s="3"/>
      <c r="C113" s="3"/>
      <c r="D113" s="3"/>
      <c r="E113" s="3"/>
      <c r="F113" s="3"/>
      <c r="G113" s="5"/>
      <c r="H113" s="5"/>
      <c r="I113" s="5"/>
      <c r="J113" s="5"/>
      <c r="K113" s="5"/>
      <c r="L113" s="3"/>
    </row>
    <row r="114" spans="1:12" ht="17.100000000000001" customHeight="1" x14ac:dyDescent="0.25">
      <c r="A114" s="127"/>
      <c r="B114" s="46"/>
      <c r="C114" s="46"/>
      <c r="D114" s="46"/>
      <c r="E114" s="100"/>
      <c r="F114" s="46"/>
      <c r="G114" s="102"/>
      <c r="H114" s="76"/>
      <c r="I114" s="76"/>
      <c r="J114" s="76"/>
      <c r="K114" s="83"/>
      <c r="L114" s="3"/>
    </row>
    <row r="115" spans="1:12" ht="15.75" x14ac:dyDescent="0.25">
      <c r="A115" s="127"/>
      <c r="B115" s="46"/>
      <c r="C115" s="46"/>
      <c r="D115" s="46"/>
      <c r="E115" s="100"/>
      <c r="F115" s="46"/>
      <c r="G115" s="47"/>
      <c r="H115" s="75"/>
      <c r="I115" s="75"/>
      <c r="J115" s="75"/>
      <c r="K115" s="84"/>
      <c r="L115" s="3"/>
    </row>
  </sheetData>
  <mergeCells count="17">
    <mergeCell ref="C6:F6"/>
    <mergeCell ref="H6:N6"/>
    <mergeCell ref="A1:N1"/>
    <mergeCell ref="A2:N2"/>
    <mergeCell ref="A3:N3"/>
    <mergeCell ref="A5:N5"/>
    <mergeCell ref="A8:N8"/>
    <mergeCell ref="A56:N56"/>
    <mergeCell ref="C57:F57"/>
    <mergeCell ref="H57:N57"/>
    <mergeCell ref="A114:A115"/>
    <mergeCell ref="A71:A74"/>
    <mergeCell ref="A97:A98"/>
    <mergeCell ref="B70:C70"/>
    <mergeCell ref="A33:N33"/>
    <mergeCell ref="A53:N53"/>
    <mergeCell ref="A65:D65"/>
  </mergeCells>
  <pageMargins left="0.7" right="0.7" top="0.75" bottom="0.75" header="0.3" footer="0.3"/>
  <pageSetup paperSize="8" scale="24" fitToHeight="0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Location</vt:lpstr>
      <vt:lpstr>Collecte </vt:lpstr>
      <vt:lpstr>Traitement</vt:lpstr>
      <vt:lpstr>Prest à la demande tous sites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PEREGO émilie SA CS MINDEF</cp:lastModifiedBy>
  <cp:lastPrinted>2024-04-24T13:38:07Z</cp:lastPrinted>
  <dcterms:created xsi:type="dcterms:W3CDTF">2024-01-23T07:06:40Z</dcterms:created>
  <dcterms:modified xsi:type="dcterms:W3CDTF">2026-03-09T16:05:09Z</dcterms:modified>
</cp:coreProperties>
</file>